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F95" i="1" l="1"/>
  <c r="A95" i="1"/>
  <c r="A94" i="1"/>
  <c r="F93" i="1"/>
  <c r="A93" i="1"/>
  <c r="F92" i="1"/>
  <c r="A92" i="1"/>
  <c r="F91" i="1"/>
  <c r="A91" i="1"/>
  <c r="F90" i="1"/>
  <c r="A90" i="1"/>
  <c r="F89" i="1"/>
  <c r="A89" i="1"/>
  <c r="F88" i="1"/>
  <c r="A88" i="1"/>
  <c r="F87" i="1"/>
  <c r="A87" i="1"/>
  <c r="F86" i="1"/>
  <c r="A86" i="1"/>
  <c r="F85" i="1"/>
  <c r="A85" i="1"/>
  <c r="F84" i="1"/>
  <c r="A84" i="1"/>
  <c r="F83" i="1"/>
  <c r="A83" i="1"/>
  <c r="F82" i="1"/>
  <c r="A82" i="1"/>
  <c r="F81" i="1"/>
  <c r="A81" i="1"/>
  <c r="F80" i="1"/>
  <c r="A80" i="1"/>
  <c r="F79" i="1"/>
  <c r="A79" i="1"/>
  <c r="F78" i="1"/>
  <c r="A78" i="1"/>
  <c r="F77" i="1"/>
  <c r="A77" i="1"/>
  <c r="F76" i="1"/>
  <c r="A76" i="1"/>
  <c r="F75" i="1"/>
  <c r="A75" i="1"/>
  <c r="F74" i="1"/>
  <c r="A74" i="1"/>
  <c r="F73" i="1"/>
  <c r="A73" i="1"/>
  <c r="F72" i="1"/>
  <c r="A72" i="1"/>
  <c r="F71" i="1"/>
  <c r="A71" i="1"/>
  <c r="F70" i="1"/>
  <c r="A70" i="1"/>
  <c r="F69" i="1"/>
  <c r="A69" i="1"/>
  <c r="F68" i="1"/>
  <c r="A68" i="1"/>
  <c r="F67" i="1"/>
  <c r="A67" i="1"/>
  <c r="F66" i="1"/>
  <c r="A66" i="1"/>
  <c r="F65" i="1"/>
  <c r="A65" i="1"/>
  <c r="F64" i="1"/>
  <c r="A64" i="1"/>
  <c r="F63" i="1"/>
  <c r="A63" i="1"/>
  <c r="F62" i="1"/>
  <c r="A62" i="1"/>
  <c r="F61" i="1"/>
  <c r="A61" i="1"/>
  <c r="F60" i="1"/>
  <c r="A60" i="1"/>
  <c r="F59" i="1"/>
  <c r="A59" i="1"/>
  <c r="F58" i="1"/>
  <c r="A58" i="1"/>
  <c r="F57" i="1"/>
  <c r="A57" i="1"/>
  <c r="F56" i="1"/>
  <c r="A56" i="1"/>
  <c r="F55" i="1"/>
  <c r="A55" i="1"/>
  <c r="F54" i="1"/>
  <c r="A54" i="1"/>
  <c r="F53" i="1"/>
  <c r="A53" i="1"/>
  <c r="F52" i="1"/>
  <c r="A52" i="1"/>
  <c r="F51" i="1"/>
  <c r="A51" i="1"/>
  <c r="F50" i="1"/>
  <c r="A50" i="1"/>
  <c r="F49" i="1"/>
  <c r="A49" i="1"/>
  <c r="F48" i="1"/>
  <c r="A48" i="1"/>
  <c r="F47" i="1"/>
  <c r="A47" i="1"/>
  <c r="F46" i="1"/>
  <c r="A46" i="1"/>
  <c r="F45" i="1"/>
  <c r="A45" i="1"/>
  <c r="A44" i="1"/>
  <c r="F43" i="1"/>
  <c r="A43" i="1"/>
  <c r="F42" i="1"/>
  <c r="A42" i="1"/>
  <c r="F41" i="1"/>
  <c r="A41" i="1"/>
  <c r="F40" i="1"/>
  <c r="A40" i="1"/>
  <c r="F39" i="1"/>
  <c r="A39" i="1"/>
  <c r="F38" i="1"/>
  <c r="A38" i="1"/>
  <c r="F37" i="1"/>
  <c r="A37" i="1"/>
  <c r="F36" i="1"/>
  <c r="A36" i="1"/>
  <c r="F35" i="1"/>
  <c r="A35" i="1"/>
  <c r="F34" i="1"/>
  <c r="A34" i="1"/>
  <c r="F33" i="1"/>
  <c r="A33" i="1"/>
  <c r="F32" i="1"/>
  <c r="A32" i="1"/>
  <c r="F31" i="1"/>
  <c r="A31" i="1"/>
  <c r="F30" i="1"/>
  <c r="A30" i="1"/>
  <c r="F29" i="1"/>
  <c r="A29" i="1"/>
  <c r="F28" i="1"/>
  <c r="A28" i="1"/>
  <c r="F27" i="1"/>
  <c r="A27" i="1"/>
  <c r="F26" i="1"/>
  <c r="A26" i="1"/>
  <c r="F25" i="1"/>
  <c r="A25" i="1"/>
  <c r="F24" i="1"/>
  <c r="A24" i="1"/>
  <c r="F23" i="1"/>
  <c r="A23" i="1"/>
  <c r="F22" i="1"/>
  <c r="A22" i="1"/>
  <c r="F21" i="1"/>
  <c r="A21" i="1"/>
  <c r="F20" i="1"/>
  <c r="A20" i="1"/>
  <c r="F19" i="1"/>
  <c r="A19" i="1"/>
  <c r="F18" i="1"/>
  <c r="A18" i="1"/>
  <c r="F17" i="1"/>
  <c r="A17" i="1"/>
  <c r="F16" i="1"/>
  <c r="A16" i="1"/>
  <c r="F15" i="1"/>
  <c r="A15" i="1"/>
  <c r="F14" i="1"/>
  <c r="A14" i="1"/>
  <c r="F13" i="1"/>
  <c r="A13" i="1"/>
  <c r="F12" i="1"/>
  <c r="A12" i="1"/>
  <c r="F11" i="1"/>
  <c r="A11" i="1"/>
  <c r="F10" i="1"/>
  <c r="A10" i="1"/>
  <c r="F9" i="1"/>
  <c r="A9" i="1"/>
  <c r="F8" i="1"/>
  <c r="A8" i="1"/>
  <c r="F7" i="1"/>
  <c r="A7" i="1"/>
  <c r="F6" i="1"/>
  <c r="A6" i="1"/>
  <c r="F5" i="1"/>
  <c r="A5" i="1"/>
  <c r="F4" i="1"/>
  <c r="A4" i="1"/>
  <c r="F3" i="1"/>
  <c r="A3" i="1"/>
</calcChain>
</file>

<file path=xl/sharedStrings.xml><?xml version="1.0" encoding="utf-8"?>
<sst xmlns="http://schemas.openxmlformats.org/spreadsheetml/2006/main" count="381" uniqueCount="295">
  <si>
    <t>序号</t>
    <phoneticPr fontId="4" type="noConversion"/>
  </si>
  <si>
    <t>中文项目名称</t>
  </si>
  <si>
    <t>负责人姓名</t>
  </si>
  <si>
    <t>批准号</t>
  </si>
  <si>
    <t>资助类别名称</t>
  </si>
  <si>
    <t>二级单位</t>
    <phoneticPr fontId="4" type="noConversion"/>
  </si>
  <si>
    <t>2020年省优秀博士后创新人才</t>
  </si>
  <si>
    <t>曾斌建</t>
  </si>
  <si>
    <t>2020RC2077</t>
  </si>
  <si>
    <t>创新平台与人才计划-省优秀博士后创新人才</t>
  </si>
  <si>
    <t>黄俏</t>
  </si>
  <si>
    <t>2020RC2079</t>
  </si>
  <si>
    <t>戴翌龙</t>
  </si>
  <si>
    <t>2020RC2080</t>
  </si>
  <si>
    <t>第三代半导体材料碳化硅新CVD法制备技术攻关</t>
  </si>
  <si>
    <t>肖永光</t>
  </si>
  <si>
    <t>2020GK2052</t>
  </si>
  <si>
    <t>高新技术产业科技创新引领计划（科技攻关类）</t>
    <phoneticPr fontId="4" type="noConversion"/>
  </si>
  <si>
    <t>高新技术产业科技创新引领计划（科技攻关类）</t>
    <phoneticPr fontId="4" type="noConversion"/>
  </si>
  <si>
    <t>航空发动机热障涂层</t>
  </si>
  <si>
    <t>杨丽</t>
  </si>
  <si>
    <t>2020JJ1005</t>
  </si>
  <si>
    <t>自然科学基金-创新研究群体项目</t>
  </si>
  <si>
    <t>极端环境下锂电池电极材料的多变量耦合关系及失效机理研究</t>
  </si>
  <si>
    <t>马增胜</t>
  </si>
  <si>
    <t>2020JJ2026</t>
  </si>
  <si>
    <t>自然科学基金-杰出青年基金项目</t>
  </si>
  <si>
    <t>基于离子弹性体柔性应变传感器的多尺度模型构建及动态响应机制的原位研究</t>
  </si>
  <si>
    <t>赵镍</t>
  </si>
  <si>
    <t>2020JJ4086</t>
  </si>
  <si>
    <t>自然科学基金-面上项目</t>
  </si>
  <si>
    <t>界面应变对氧化铪基铁电薄膜的铁电畴及其存储器性能的调控机理研究</t>
  </si>
  <si>
    <t>蒋丽梅</t>
  </si>
  <si>
    <t>2020JJ4566</t>
  </si>
  <si>
    <t>基于第一性原理计算的固态电解质Li7P3S11的掺杂结构设计及其表界面调控研究</t>
  </si>
  <si>
    <t>杨振华</t>
  </si>
  <si>
    <t>2020JJ4573</t>
  </si>
  <si>
    <t>柔性外延氧化铪基铁电薄膜亚稳相的应力调控机理研究</t>
  </si>
  <si>
    <t>姜杰</t>
  </si>
  <si>
    <t>2020JJ5526</t>
  </si>
  <si>
    <t>自然科学基金-青年基金项目</t>
  </si>
  <si>
    <t>全固态电池硫/电解质界面失效的ESM原位表征及机理研究</t>
  </si>
  <si>
    <t>雷维新</t>
  </si>
  <si>
    <t>2020JJ5527</t>
  </si>
  <si>
    <t>基于多孔有机聚合物的柔性复合固态电解质界面表征及失效研究</t>
  </si>
  <si>
    <t>张彪</t>
  </si>
  <si>
    <t>2020JJ5530</t>
  </si>
  <si>
    <t>含Re镍基高温合金体系中拓扑密堆相的形成机制及相平衡研究</t>
  </si>
  <si>
    <t>赵满秀</t>
  </si>
  <si>
    <t>2020JJ6097</t>
  </si>
  <si>
    <t>自然科学基金-省市联合基金</t>
  </si>
  <si>
    <t>基于特征频谱窗口的复杂服役环境下热障涂层损伤识别与表征方法</t>
  </si>
  <si>
    <t>朱旺</t>
  </si>
  <si>
    <t>2020JJ3031</t>
  </si>
  <si>
    <t>自然科学基金-优秀青年项目</t>
  </si>
  <si>
    <t>张瑞</t>
  </si>
  <si>
    <t>2020RC2074</t>
  </si>
  <si>
    <t>钢铁冶金含重金属尘泥的资源化利用技术研发</t>
  </si>
  <si>
    <t>杨运泉</t>
  </si>
  <si>
    <t>2020SK2020</t>
  </si>
  <si>
    <t>高新技术产业科技创新引领计划（科技攻关类）</t>
    <phoneticPr fontId="4" type="noConversion"/>
  </si>
  <si>
    <t>双载药仿病毒多功能纳米粒的构建及降血糖效果研究</t>
  </si>
  <si>
    <t>吴志民</t>
  </si>
  <si>
    <t>2020JJ4091</t>
  </si>
  <si>
    <t>基于质谱-人工智能对柴胡舒肝散功效成分群的多层次整合研究</t>
  </si>
  <si>
    <t>贺敏</t>
  </si>
  <si>
    <t>2020JJ4569</t>
  </si>
  <si>
    <t>压缩感知离子迁移谱特性及鱼制品中生物胺检测机理研究</t>
  </si>
  <si>
    <t>刘文杰</t>
  </si>
  <si>
    <t>2020JJ4570</t>
  </si>
  <si>
    <t>微波催化高效直接分解硫化氢制氢的核壳型微波催化剂构筑及其构效关系研究</t>
  </si>
  <si>
    <t>徐文涛</t>
  </si>
  <si>
    <t>2020JJ4572</t>
  </si>
  <si>
    <t>微纳核壳免疫传感界面构建及其Hg形态检测研究</t>
  </si>
  <si>
    <t>曾虹燕</t>
  </si>
  <si>
    <t>2020JJ4575</t>
  </si>
  <si>
    <t>表面修饰改性的ZIF-67@SiO2-CPTEOS核壳催化剂构筑及催化肉桂醛选择性转移加氢制备肉桂醇</t>
  </si>
  <si>
    <t>吕扬</t>
  </si>
  <si>
    <t>2020JJ5532</t>
  </si>
  <si>
    <t>新型高效二氧化碳捕获剂设计及其热力学研究</t>
  </si>
  <si>
    <t>2020JJ5534</t>
  </si>
  <si>
    <t>太赫兹时域光谱成像技术无损检测多层结构食品机理研究</t>
  </si>
  <si>
    <t>刘文</t>
  </si>
  <si>
    <t>2020JJ5535</t>
  </si>
  <si>
    <t>反式-2-己烯醛抑制柑橘采后致病菌酸腐病菌的机制解析</t>
  </si>
  <si>
    <t>欧阳秋丽</t>
  </si>
  <si>
    <t>2020JJ5536</t>
  </si>
  <si>
    <t>低品位海泡石钙镧改性及其同步脱磷除氮研究</t>
  </si>
  <si>
    <t>熊绍锋</t>
  </si>
  <si>
    <t>2020JJ6033</t>
  </si>
  <si>
    <t>补血益母丸复方协同作用机理研究</t>
  </si>
  <si>
    <t>熊艳</t>
  </si>
  <si>
    <t>2020JJ6098</t>
  </si>
  <si>
    <t>烘焙作用下生物质快速热解流化床反应器多层次过程关联分析及优化</t>
  </si>
  <si>
    <t>周业丰</t>
  </si>
  <si>
    <t>2020JJ3033</t>
  </si>
  <si>
    <t>李银辉湖湘青年英才</t>
  </si>
  <si>
    <t>李银辉</t>
  </si>
  <si>
    <t>2020RC3046</t>
  </si>
  <si>
    <t>创新平台与人才计划-湖湘青年英才</t>
  </si>
  <si>
    <t>吴天景</t>
  </si>
  <si>
    <t>2020RC2075</t>
  </si>
  <si>
    <t>宋亭</t>
  </si>
  <si>
    <t>2020RC2076</t>
  </si>
  <si>
    <t>基于含氮杂环的小分子受体材料的设计、合成及其光伏性能研究</t>
  </si>
  <si>
    <t>沈平</t>
  </si>
  <si>
    <t>2020JJ4571</t>
  </si>
  <si>
    <t>直接硼氢化钠燃料电池新型碳载核壳结构Au基阳极催化剂的结构设计、可控制备及其电催化性能研究</t>
  </si>
  <si>
    <t>易兰花</t>
  </si>
  <si>
    <t>2020JJ4574</t>
  </si>
  <si>
    <t>基于氰基茚酮的聚合物受体材料的合成及其全聚合物太阳能电池的性能研究</t>
  </si>
  <si>
    <t>翁超</t>
  </si>
  <si>
    <t>2020JJ4581</t>
  </si>
  <si>
    <t>基于C-H功能化策略构建吲哚并七元环的反应研究</t>
  </si>
  <si>
    <t>陈善平</t>
  </si>
  <si>
    <t>2020JJ5531</t>
  </si>
  <si>
    <t>一类以“Ag6八面体”为结构单元的配体保护银纳米团簇的拓扑结构-电 子结构规则和光吸收性质的理论研究</t>
  </si>
  <si>
    <t>汪璞</t>
  </si>
  <si>
    <t>2020JJ5533</t>
  </si>
  <si>
    <t>催化功能化介孔二氧化硅/聚合物复合Janus纳米片的可控制备及催化性能研究</t>
  </si>
  <si>
    <t>刘益江</t>
  </si>
  <si>
    <t>2020JJ5542</t>
  </si>
  <si>
    <t>具有双层结构的新型高效三元全聚合物太阳电池性能与机理研究</t>
  </si>
  <si>
    <t>肖曼军</t>
  </si>
  <si>
    <t>2020JJ5544</t>
  </si>
  <si>
    <t>绿色氧化反应新体系及其合成应用</t>
  </si>
  <si>
    <t>黄华文</t>
  </si>
  <si>
    <t>2020JJ3032</t>
  </si>
  <si>
    <t>亚硝酸盐诱导短程硝化过程强温室气体N2O释放机制研究</t>
  </si>
  <si>
    <t>陈洪波</t>
  </si>
  <si>
    <t>2020JJ4576</t>
  </si>
  <si>
    <t>基于DEM-CFD的采动覆岩裂隙区火与瓦斯共生灾害混沌预警研究</t>
  </si>
  <si>
    <t>张孝强</t>
  </si>
  <si>
    <t>2020JJ5547</t>
  </si>
  <si>
    <t>2020年省科技创新领军人才</t>
  </si>
  <si>
    <t>刘金刚</t>
  </si>
  <si>
    <t>2020RC4038</t>
  </si>
  <si>
    <t>创新平台与人才计划-省科技创新领军人才</t>
  </si>
  <si>
    <t>机械工程学院</t>
    <phoneticPr fontId="4" type="noConversion"/>
  </si>
  <si>
    <t>新一代MEMS微纳火工品芯片关键技术</t>
  </si>
  <si>
    <t>郑学军</t>
  </si>
  <si>
    <t>2020GK2014</t>
  </si>
  <si>
    <t>电场耦合电容传感曲面焊缝智能跟踪理论及关键技术研究</t>
  </si>
  <si>
    <t>李湘文</t>
  </si>
  <si>
    <t>2020JJ4089</t>
  </si>
  <si>
    <t>汽车用先进高强度钢板温热成形回弹行为研究</t>
  </si>
  <si>
    <t>林启权</t>
  </si>
  <si>
    <t>2020JJ4578</t>
  </si>
  <si>
    <t>基于无网格/等几何分析方法的发动机进气歧管流声耦合拓扑优化研究</t>
  </si>
  <si>
    <t>张建平</t>
  </si>
  <si>
    <t>2020JJ4582</t>
  </si>
  <si>
    <t>岩石密实核动态衍生效应作用下TBM滚刀摩擦磨损机理研究</t>
  </si>
  <si>
    <t>张魁</t>
  </si>
  <si>
    <t>2020JJ4583</t>
  </si>
  <si>
    <t>界面-取向交互作用下片层钛铝基合金塑性行为的多尺度表征</t>
  </si>
  <si>
    <t>赵文娟</t>
  </si>
  <si>
    <t>2020JJ4584</t>
  </si>
  <si>
    <t>面向再制造的激光熔覆裂纹抑制机理及工艺研究</t>
  </si>
  <si>
    <t>周后明</t>
  </si>
  <si>
    <t>2020JJ4585</t>
  </si>
  <si>
    <t>新型强亲水性离子液体/H2O工质对在吸收式制冷循环中的应用研究</t>
  </si>
  <si>
    <t>陈莹</t>
  </si>
  <si>
    <t>2020JJ5539</t>
  </si>
  <si>
    <t>纯电模式下无级变速器滑移传动特性分析及夹紧力控制</t>
  </si>
  <si>
    <t>傅兵</t>
  </si>
  <si>
    <t>2020JJ5540</t>
  </si>
  <si>
    <t>考虑环境温度影响的非规则形状铝合金粉末SLS铺粉工艺参数匹配研究</t>
  </si>
  <si>
    <t>姜胜强</t>
  </si>
  <si>
    <t>2020JJ5541</t>
  </si>
  <si>
    <t>基于磨粒均布的弹性砂轮制备及其磁控抛光机理研究</t>
  </si>
  <si>
    <t>徐志强</t>
  </si>
  <si>
    <t>2020JJ5545</t>
  </si>
  <si>
    <t>离心泵转子流激振动特性及其与流动工况的关联研究</t>
  </si>
  <si>
    <t>张翮辉</t>
  </si>
  <si>
    <t>2020JJ5546</t>
  </si>
  <si>
    <t>车身轻合金压印接头微动磨损疲劳失效机理研究</t>
  </si>
  <si>
    <t>张越</t>
  </si>
  <si>
    <t>2020JJ5548</t>
  </si>
  <si>
    <t>汽油车催化型微粒捕集器冷启动微粒-碳氢捕集过程多场协同优化机理研究</t>
  </si>
  <si>
    <t>张彬</t>
  </si>
  <si>
    <t>2020JJ6002</t>
  </si>
  <si>
    <t>周期结构振动压电俘能器多场耦合动力学理论与实验研究</t>
  </si>
  <si>
    <t>刘柏希</t>
  </si>
  <si>
    <t>2020JJ6032</t>
  </si>
  <si>
    <t>高强度钢高效车铣复合刀具的基础研究</t>
  </si>
  <si>
    <t>胡自化</t>
  </si>
  <si>
    <t>2020JJ6035</t>
  </si>
  <si>
    <t>鲜莲子自适应气压去心方法研究</t>
  </si>
  <si>
    <t>马秋成</t>
  </si>
  <si>
    <t>2020JJ6036</t>
  </si>
  <si>
    <t>动态多目标拟物理规律优化算法关键问题研究</t>
  </si>
  <si>
    <t>范朝冬</t>
  </si>
  <si>
    <t>2020JJ4587</t>
  </si>
  <si>
    <t>基于多种群的动态多目标优化算法关键问题的研究</t>
  </si>
  <si>
    <t>杨圣祥</t>
  </si>
  <si>
    <t>2020JJ4590</t>
  </si>
  <si>
    <t>几类非局部微分方程的高效算法研究及应用</t>
  </si>
  <si>
    <t>杨银</t>
  </si>
  <si>
    <t>2020JJ2027</t>
  </si>
  <si>
    <t>数据驱动的广义Stiefel流形约束二次优化问题算法及其应用研究</t>
  </si>
  <si>
    <t>彭拯</t>
  </si>
  <si>
    <t>2020JJ4567</t>
  </si>
  <si>
    <t>非线性变阶时间分数扩散方程的适定性和正则性研究</t>
  </si>
  <si>
    <t>彭丽</t>
  </si>
  <si>
    <t>2020JJ5529</t>
  </si>
  <si>
    <t>董辉</t>
  </si>
  <si>
    <t>2020RC2078</t>
  </si>
  <si>
    <t>带可旋罩壳深水立管结构流固耦合效应及控制机理研究</t>
  </si>
  <si>
    <t>涂佳黄</t>
  </si>
  <si>
    <t>2020JJ4568</t>
  </si>
  <si>
    <t>海水拌养珊瑚礁砂超高性能混凝土（UHPC）基本性能研究</t>
  </si>
  <si>
    <t>罗百福</t>
  </si>
  <si>
    <t>2020JJ4579</t>
  </si>
  <si>
    <t>考虑边界约束和润滑层影响的混凝土泵送行为研究</t>
  </si>
  <si>
    <t>曹国栋</t>
  </si>
  <si>
    <t>2020JJ5538</t>
  </si>
  <si>
    <t>桥梁结构装配式UHPC挡块的地震破坏机理试验研究</t>
  </si>
  <si>
    <t>吴文朋</t>
  </si>
  <si>
    <t>2020JJ5543</t>
  </si>
  <si>
    <t>屋顶风场特性的分析研究</t>
  </si>
  <si>
    <t>邹琼</t>
  </si>
  <si>
    <t>2020JJ5549</t>
  </si>
  <si>
    <t>张建福湖湘青年英才</t>
  </si>
  <si>
    <t>张建福</t>
  </si>
  <si>
    <t>2020RC3045</t>
  </si>
  <si>
    <t>自组装2D/0D范德瓦尔斯异质结构及其储钠增强机理研究</t>
  </si>
  <si>
    <t>杨利文</t>
  </si>
  <si>
    <t>2020JJ4088</t>
  </si>
  <si>
    <t>基于激光波长测量的双中心光致发光材料研究</t>
  </si>
  <si>
    <t>肖思国</t>
  </si>
  <si>
    <t>2020JJ4589</t>
  </si>
  <si>
    <t>偶极量子气体中自旋涡旋态的研究</t>
  </si>
  <si>
    <t>李甜甜</t>
  </si>
  <si>
    <t>2020JJ5528</t>
  </si>
  <si>
    <t>宽波带亚波长体等离子体暗场显微研究</t>
  </si>
  <si>
    <t>杜文娟</t>
  </si>
  <si>
    <t>2020JJ5550</t>
  </si>
  <si>
    <t>体狄拉克半金属超材料中等离激元亚辐射模式的激发与调控研究</t>
  </si>
  <si>
    <t>林琪</t>
  </si>
  <si>
    <t>2020JJ5551</t>
  </si>
  <si>
    <t>TiO2@SnO2核壳型纳米粒子在介孔钙钛矿太阳能电池中的应用研究</t>
  </si>
  <si>
    <t>刘钢</t>
  </si>
  <si>
    <t>2020JJ5552</t>
  </si>
  <si>
    <t>资源受限环境下高效紧凑视觉特征表示与学习研究</t>
  </si>
  <si>
    <t>张东波</t>
  </si>
  <si>
    <t>2020JJ4090</t>
  </si>
  <si>
    <t>考虑风电并网的电力系统随机稳定性与脆弱性研究</t>
  </si>
  <si>
    <t>李利娟</t>
  </si>
  <si>
    <t>2020JJ4577</t>
  </si>
  <si>
    <t>极端事件下含微网配电系统的弹性评估及弹性提升运行方法研究</t>
  </si>
  <si>
    <t>彭寒梅</t>
  </si>
  <si>
    <t>2020JJ4580</t>
  </si>
  <si>
    <t>结合主动学习与相位一致的小样本病理图像分类方法研究</t>
  </si>
  <si>
    <t>汤红忠</t>
  </si>
  <si>
    <t>2020JJ4588</t>
  </si>
  <si>
    <t>基于业务与用户分布的通信基站电磁辐射预测研究</t>
  </si>
  <si>
    <t>杨万春</t>
  </si>
  <si>
    <t>2020JJ4591</t>
  </si>
  <si>
    <t>多角度SAR卫星无场几何定标方法研究</t>
  </si>
  <si>
    <t>邓明军</t>
  </si>
  <si>
    <t>2020JJ5537</t>
  </si>
  <si>
    <t>插电式混动汽车动力电池性能退化机制与优化控制策略研究</t>
  </si>
  <si>
    <t>孟步敏</t>
  </si>
  <si>
    <t>2020JJ5553</t>
  </si>
  <si>
    <t>基于预见控制的机车自动驾驶速度跟踪系统研究</t>
  </si>
  <si>
    <t>易灵芝</t>
  </si>
  <si>
    <t>2020JJ6009</t>
  </si>
  <si>
    <t>基于CPS的风电运维人机智能研究与应用</t>
  </si>
  <si>
    <t>段斌</t>
  </si>
  <si>
    <t>2020JJ6034</t>
  </si>
  <si>
    <t>基于预见重复控制的永磁同步电机驱动系统研究</t>
  </si>
  <si>
    <t>兰永红</t>
  </si>
  <si>
    <t>2020JJ6037</t>
  </si>
  <si>
    <t>泡沫镍表面缺陷视觉在线检测方法研究</t>
  </si>
  <si>
    <t>朱江</t>
  </si>
  <si>
    <t>2020JJ6063</t>
  </si>
  <si>
    <t>精准扶贫政策下湖南农村贫困老人脱贫效果评估及政策优化</t>
  </si>
  <si>
    <t>陈华帅</t>
  </si>
  <si>
    <t>2020JJ4087</t>
  </si>
  <si>
    <t>数字经济环境下中小企业知识管理实践与开放式创新绩效作用研究</t>
  </si>
  <si>
    <t>易锐</t>
  </si>
  <si>
    <t>2020JJ4592</t>
  </si>
  <si>
    <t>创业企业创业导向对组织建言氛围的影响效应及机理研究</t>
  </si>
  <si>
    <t>符纯洁</t>
  </si>
  <si>
    <t>2020JJ5554</t>
  </si>
  <si>
    <t>使命引领下多学科融合的拔尖创新人才培养</t>
  </si>
  <si>
    <t>魏晓林</t>
  </si>
  <si>
    <t>2020RC1009</t>
  </si>
  <si>
    <t>创新平台与人才计划-大学生科技创新创业</t>
  </si>
  <si>
    <t>创新创业学院</t>
  </si>
  <si>
    <t>2020年湖湘高层次人才聚集工程-创新人才</t>
  </si>
  <si>
    <t>张妍宁</t>
  </si>
  <si>
    <t>2020RC5017</t>
  </si>
  <si>
    <t>创新平台与人才计划-湖湘高层次人才聚集工程-创新人才</t>
  </si>
  <si>
    <r>
      <rPr>
        <b/>
        <sz val="16"/>
        <rFont val="宋体"/>
        <family val="3"/>
        <charset val="134"/>
      </rPr>
      <t>学校</t>
    </r>
    <r>
      <rPr>
        <b/>
        <sz val="16"/>
        <rFont val="Arial"/>
        <family val="2"/>
      </rPr>
      <t>2020</t>
    </r>
    <r>
      <rPr>
        <b/>
        <sz val="16"/>
        <rFont val="宋体"/>
        <family val="3"/>
        <charset val="134"/>
      </rPr>
      <t>年度湖南省创新型省份建设专项资金绩效自评项目清单</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</si>
</sst>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b/>
      <sz val="16"/>
      <name val="Arial"/>
      <family val="2"/>
    </font>
    <font>
      <b/>
      <sz val="16"/>
      <name val="宋体"/>
      <family val="3"/>
      <charset val="134"/>
    </font>
    <font>
      <sz val="9"/>
      <name val="宋体"/>
      <family val="3"/>
      <charset val="134"/>
      <scheme val="minor"/>
    </font>
    <font>
      <sz val="9"/>
      <name val="宋体"/>
      <family val="3"/>
      <charset val="134"/>
    </font>
    <font>
      <b/>
      <sz val="10"/>
      <name val="Arial"/>
      <family val="2"/>
    </font>
    <font>
      <b/>
      <sz val="10"/>
      <name val="宋体"/>
      <family val="3"/>
      <charset val="134"/>
    </font>
    <font>
      <sz val="10"/>
      <name val="Arial"/>
      <family val="2"/>
    </font>
    <font>
      <sz val="10"/>
      <name val="宋体"/>
      <family val="3"/>
      <charset val="134"/>
    </font>
  </fonts>
  <fills count="2">
    <fill>
      <patternFill patternType="none"/>
    </fill>
    <fill>
      <patternFill patternType="gray125"/>
    </fill>
  </fills>
  <borders count="4">
    <border>
      <left/>
      <right/>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7" fillId="0" borderId="3" xfId="0" applyFont="1" applyBorder="1" applyAlignment="1">
      <alignment horizontal="center"/>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24180;&#24037;&#20316;/8&#26376;/8.21-&#20851;&#20110;&#24320;&#23637;2020&#24180;&#24230;&#28246;&#21335;&#30465;&#21019;&#26032;&#22411;&#30465;&#20221;&#24314;&#35774;&#19987;&#39033;&#36164;&#37329;&#32489;&#25928;&#33258;&#35780;&#24037;&#20316;&#30340;&#36890;&#30693;/&#31185;&#25216;&#21381;&#36890;&#30693;/&#20840;&#37096;&#39033;&#30446;&#20449;&#24687;-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8"/>
      <sheetName val="Sheet7"/>
      <sheetName val="附件清单"/>
      <sheetName val="系统"/>
      <sheetName val="本地数据"/>
      <sheetName val="Sheet12"/>
    </sheetNames>
    <sheetDataSet>
      <sheetData sheetId="0"/>
      <sheetData sheetId="1"/>
      <sheetData sheetId="2"/>
      <sheetData sheetId="3"/>
      <sheetData sheetId="4"/>
      <sheetData sheetId="5"/>
      <sheetData sheetId="6"/>
      <sheetData sheetId="7"/>
      <sheetData sheetId="8">
        <row r="1">
          <cell r="C1" t="str">
            <v>负责人</v>
          </cell>
          <cell r="D1" t="str">
            <v>所属单位</v>
          </cell>
        </row>
        <row r="2">
          <cell r="C2" t="str">
            <v>李银辉</v>
          </cell>
          <cell r="D2" t="str">
            <v>化学学院</v>
          </cell>
        </row>
        <row r="3">
          <cell r="C3" t="str">
            <v>张建福</v>
          </cell>
          <cell r="D3" t="str">
            <v>物理与光电工程学院</v>
          </cell>
        </row>
        <row r="4">
          <cell r="C4" t="str">
            <v>熊艳</v>
          </cell>
          <cell r="D4" t="str">
            <v>化工学院</v>
          </cell>
        </row>
        <row r="5">
          <cell r="C5" t="str">
            <v>赵满秀</v>
          </cell>
          <cell r="D5" t="str">
            <v>材料科学与工程学院</v>
          </cell>
        </row>
        <row r="6">
          <cell r="C6" t="str">
            <v>兰永红</v>
          </cell>
          <cell r="D6" t="str">
            <v>自动化与电子信息学院</v>
          </cell>
        </row>
        <row r="7">
          <cell r="C7" t="str">
            <v>马秋成</v>
          </cell>
          <cell r="D7" t="str">
            <v>机械工程学院</v>
          </cell>
        </row>
        <row r="8">
          <cell r="C8" t="str">
            <v>胡自化</v>
          </cell>
          <cell r="D8" t="str">
            <v>机械工程学院</v>
          </cell>
        </row>
        <row r="9">
          <cell r="C9" t="str">
            <v>段斌</v>
          </cell>
          <cell r="D9" t="str">
            <v>自动化与电子信息学院</v>
          </cell>
        </row>
        <row r="10">
          <cell r="C10" t="str">
            <v>熊绍锋</v>
          </cell>
          <cell r="D10" t="str">
            <v>化工学院</v>
          </cell>
        </row>
        <row r="11">
          <cell r="C11" t="str">
            <v>刘柏希</v>
          </cell>
          <cell r="D11" t="str">
            <v>机械工程学院</v>
          </cell>
        </row>
        <row r="12">
          <cell r="C12" t="str">
            <v>朱江</v>
          </cell>
          <cell r="D12" t="str">
            <v>自动化与电子信息学院</v>
          </cell>
        </row>
        <row r="13">
          <cell r="C13" t="str">
            <v>易灵芝</v>
          </cell>
          <cell r="D13" t="str">
            <v>自动化与电子信息学院</v>
          </cell>
        </row>
        <row r="14">
          <cell r="C14" t="str">
            <v>张彬</v>
          </cell>
          <cell r="D14" t="str">
            <v>机械工程学院</v>
          </cell>
        </row>
        <row r="15">
          <cell r="C15" t="str">
            <v>符纯洁</v>
          </cell>
          <cell r="D15" t="str">
            <v>商学院</v>
          </cell>
        </row>
        <row r="16">
          <cell r="C16" t="str">
            <v>孟步敏</v>
          </cell>
          <cell r="D16" t="str">
            <v>自动化与电子信息学院</v>
          </cell>
        </row>
        <row r="17">
          <cell r="C17" t="str">
            <v>刘钢</v>
          </cell>
          <cell r="D17" t="str">
            <v>物理与光电工程学院</v>
          </cell>
        </row>
        <row r="18">
          <cell r="C18" t="str">
            <v>林琪</v>
          </cell>
          <cell r="D18" t="str">
            <v>物理与光电工程学院</v>
          </cell>
        </row>
        <row r="19">
          <cell r="C19" t="str">
            <v>杜文娟</v>
          </cell>
          <cell r="D19" t="str">
            <v>物理与光电工程学院</v>
          </cell>
        </row>
        <row r="20">
          <cell r="C20" t="str">
            <v>邹琼</v>
          </cell>
          <cell r="D20" t="str">
            <v>土木工程与力学学院</v>
          </cell>
        </row>
        <row r="21">
          <cell r="C21" t="str">
            <v>张越</v>
          </cell>
          <cell r="D21" t="str">
            <v>机械工程学院</v>
          </cell>
        </row>
        <row r="22">
          <cell r="C22" t="str">
            <v>张孝强</v>
          </cell>
          <cell r="D22" t="str">
            <v>环境与资源学院</v>
          </cell>
        </row>
        <row r="23">
          <cell r="C23" t="str">
            <v>张翮辉</v>
          </cell>
          <cell r="D23" t="str">
            <v>机械工程学院</v>
          </cell>
        </row>
        <row r="24">
          <cell r="C24" t="str">
            <v>徐志强</v>
          </cell>
          <cell r="D24" t="str">
            <v>机械工程学院</v>
          </cell>
        </row>
        <row r="25">
          <cell r="C25" t="str">
            <v>肖曼军</v>
          </cell>
          <cell r="D25" t="str">
            <v>化学学院</v>
          </cell>
        </row>
        <row r="26">
          <cell r="C26" t="str">
            <v>吴文朋</v>
          </cell>
          <cell r="D26" t="str">
            <v>土木工程与力学学院</v>
          </cell>
        </row>
        <row r="27">
          <cell r="C27" t="str">
            <v>刘益江</v>
          </cell>
          <cell r="D27" t="str">
            <v>化学学院</v>
          </cell>
        </row>
        <row r="28">
          <cell r="C28" t="str">
            <v>姜胜强</v>
          </cell>
          <cell r="D28" t="str">
            <v>机械工程学院</v>
          </cell>
        </row>
        <row r="29">
          <cell r="C29" t="str">
            <v>傅兵</v>
          </cell>
          <cell r="D29" t="str">
            <v>机械工程学院</v>
          </cell>
        </row>
        <row r="30">
          <cell r="C30" t="str">
            <v>陈莹</v>
          </cell>
          <cell r="D30" t="str">
            <v>机械工程学院</v>
          </cell>
        </row>
        <row r="31">
          <cell r="C31" t="str">
            <v>曹国栋</v>
          </cell>
          <cell r="D31" t="str">
            <v>土木工程与力学学院</v>
          </cell>
        </row>
        <row r="32">
          <cell r="C32" t="str">
            <v>邓明军</v>
          </cell>
          <cell r="D32" t="str">
            <v>自动化与电子信息学院</v>
          </cell>
        </row>
        <row r="33">
          <cell r="C33" t="str">
            <v>欧阳秋丽</v>
          </cell>
          <cell r="D33" t="str">
            <v>化工学院</v>
          </cell>
        </row>
        <row r="34">
          <cell r="C34" t="str">
            <v>刘文</v>
          </cell>
          <cell r="D34" t="str">
            <v>化工学院</v>
          </cell>
        </row>
        <row r="35">
          <cell r="C35" t="str">
            <v>张瑞</v>
          </cell>
          <cell r="D35" t="str">
            <v>化工学院</v>
          </cell>
        </row>
        <row r="36">
          <cell r="C36" t="str">
            <v>汪璞</v>
          </cell>
          <cell r="D36" t="str">
            <v>化学学院</v>
          </cell>
        </row>
        <row r="37">
          <cell r="C37" t="str">
            <v>吕扬</v>
          </cell>
          <cell r="D37" t="str">
            <v>化工学院</v>
          </cell>
        </row>
        <row r="38">
          <cell r="C38" t="str">
            <v>陈善平</v>
          </cell>
          <cell r="D38" t="str">
            <v>化学学院</v>
          </cell>
        </row>
        <row r="39">
          <cell r="C39" t="str">
            <v>张彪</v>
          </cell>
          <cell r="D39" t="str">
            <v>材料科学与工程学院</v>
          </cell>
        </row>
        <row r="40">
          <cell r="C40" t="str">
            <v>彭丽</v>
          </cell>
          <cell r="D40" t="str">
            <v>数学与计算科学学院</v>
          </cell>
        </row>
        <row r="41">
          <cell r="C41" t="str">
            <v>李甜甜</v>
          </cell>
          <cell r="D41" t="str">
            <v>物理与光电工程学院</v>
          </cell>
        </row>
        <row r="42">
          <cell r="C42" t="str">
            <v>雷维新</v>
          </cell>
          <cell r="D42" t="str">
            <v>材料科学与工程学院</v>
          </cell>
        </row>
        <row r="43">
          <cell r="C43" t="str">
            <v>姜杰</v>
          </cell>
          <cell r="D43" t="str">
            <v>材料科学与工程学院</v>
          </cell>
        </row>
        <row r="44">
          <cell r="C44" t="str">
            <v>杨万春</v>
          </cell>
          <cell r="D44" t="str">
            <v>自动化与电子信息学院</v>
          </cell>
        </row>
        <row r="45">
          <cell r="C45" t="str">
            <v>杨圣祥</v>
          </cell>
          <cell r="D45" t="str">
            <v>计算机学院·网络空间安全学院</v>
          </cell>
        </row>
        <row r="46">
          <cell r="C46" t="str">
            <v>肖思国</v>
          </cell>
          <cell r="D46" t="str">
            <v>物理与光电工程学院</v>
          </cell>
        </row>
        <row r="47">
          <cell r="C47" t="str">
            <v>汤红忠</v>
          </cell>
          <cell r="D47" t="str">
            <v>自动化与电子信息学院</v>
          </cell>
        </row>
        <row r="48">
          <cell r="C48" t="str">
            <v>范朝冬</v>
          </cell>
          <cell r="D48" t="str">
            <v>计算机学院·网络空间安全学院</v>
          </cell>
        </row>
        <row r="49">
          <cell r="C49" t="str">
            <v>周后明</v>
          </cell>
          <cell r="D49" t="str">
            <v>机械工程学院</v>
          </cell>
        </row>
        <row r="50">
          <cell r="C50" t="str">
            <v>赵文娟</v>
          </cell>
          <cell r="D50" t="str">
            <v>机械工程学院</v>
          </cell>
        </row>
        <row r="51">
          <cell r="C51" t="str">
            <v>张魁</v>
          </cell>
          <cell r="D51" t="str">
            <v>机械工程学院</v>
          </cell>
        </row>
        <row r="52">
          <cell r="C52" t="str">
            <v>张建平</v>
          </cell>
          <cell r="D52" t="str">
            <v>机械工程学院</v>
          </cell>
        </row>
        <row r="53">
          <cell r="C53" t="str">
            <v>翁超</v>
          </cell>
          <cell r="D53" t="str">
            <v>化学学院</v>
          </cell>
        </row>
        <row r="54">
          <cell r="C54" t="str">
            <v>彭寒梅</v>
          </cell>
          <cell r="D54" t="str">
            <v>自动化与电子信息学院</v>
          </cell>
        </row>
        <row r="55">
          <cell r="C55" t="str">
            <v>罗百福</v>
          </cell>
          <cell r="D55" t="str">
            <v>土木工程与力学学院</v>
          </cell>
        </row>
        <row r="56">
          <cell r="C56" t="str">
            <v>林启权</v>
          </cell>
          <cell r="D56" t="str">
            <v>机械工程学院</v>
          </cell>
        </row>
        <row r="57">
          <cell r="C57" t="str">
            <v>李利娟</v>
          </cell>
          <cell r="D57" t="str">
            <v>自动化与电子信息学院</v>
          </cell>
        </row>
        <row r="58">
          <cell r="C58" t="str">
            <v>陈洪波</v>
          </cell>
          <cell r="D58" t="str">
            <v>环境与资源学院</v>
          </cell>
        </row>
        <row r="59">
          <cell r="C59" t="str">
            <v>曾虹燕</v>
          </cell>
          <cell r="D59" t="str">
            <v>化工学院</v>
          </cell>
        </row>
        <row r="60">
          <cell r="C60" t="str">
            <v>易兰花</v>
          </cell>
          <cell r="D60" t="str">
            <v>化学学院</v>
          </cell>
        </row>
        <row r="61">
          <cell r="C61" t="str">
            <v>杨振华</v>
          </cell>
          <cell r="D61" t="str">
            <v>材料科学与工程学院</v>
          </cell>
        </row>
        <row r="62">
          <cell r="C62" t="str">
            <v>徐文涛</v>
          </cell>
          <cell r="D62" t="str">
            <v>化工学院</v>
          </cell>
        </row>
        <row r="63">
          <cell r="C63" t="str">
            <v>沈平</v>
          </cell>
          <cell r="D63" t="str">
            <v>化学学院</v>
          </cell>
        </row>
        <row r="64">
          <cell r="C64" t="str">
            <v>刘文杰</v>
          </cell>
          <cell r="D64" t="str">
            <v>化工学院</v>
          </cell>
        </row>
        <row r="65">
          <cell r="C65" t="str">
            <v>贺敏</v>
          </cell>
          <cell r="D65" t="str">
            <v>化工学院</v>
          </cell>
        </row>
        <row r="66">
          <cell r="C66" t="str">
            <v>涂佳黄</v>
          </cell>
          <cell r="D66" t="str">
            <v>土木工程与力学学院</v>
          </cell>
        </row>
        <row r="67">
          <cell r="C67" t="str">
            <v>彭拯</v>
          </cell>
          <cell r="D67" t="str">
            <v>数学与计算科学学院</v>
          </cell>
        </row>
        <row r="68">
          <cell r="C68" t="str">
            <v>蒋丽梅</v>
          </cell>
          <cell r="D68" t="str">
            <v>材料科学与工程学院</v>
          </cell>
        </row>
        <row r="69">
          <cell r="C69" t="str">
            <v>吴志民</v>
          </cell>
          <cell r="D69" t="str">
            <v>化工学院</v>
          </cell>
        </row>
        <row r="70">
          <cell r="C70" t="str">
            <v>张东波</v>
          </cell>
          <cell r="D70" t="str">
            <v>自动化与电子信息学院</v>
          </cell>
        </row>
        <row r="71">
          <cell r="C71" t="str">
            <v>李湘文</v>
          </cell>
          <cell r="D71" t="str">
            <v>机械工程学院</v>
          </cell>
        </row>
        <row r="72">
          <cell r="C72" t="str">
            <v>杨利文</v>
          </cell>
          <cell r="D72" t="str">
            <v>物理与光电工程学院</v>
          </cell>
        </row>
        <row r="73">
          <cell r="C73" t="str">
            <v>赵镍</v>
          </cell>
          <cell r="D73" t="str">
            <v>材料科学与工程学院</v>
          </cell>
        </row>
        <row r="74">
          <cell r="C74" t="str">
            <v>周业丰</v>
          </cell>
          <cell r="D74" t="str">
            <v>化工学院</v>
          </cell>
        </row>
        <row r="75">
          <cell r="C75" t="str">
            <v>黄华文</v>
          </cell>
          <cell r="D75" t="str">
            <v>化学学院</v>
          </cell>
        </row>
        <row r="76">
          <cell r="C76" t="str">
            <v>朱旺</v>
          </cell>
          <cell r="D76" t="str">
            <v>材料科学与工程学院</v>
          </cell>
        </row>
        <row r="77">
          <cell r="C77" t="str">
            <v>杨银</v>
          </cell>
          <cell r="D77" t="str">
            <v>数学与计算科学学院</v>
          </cell>
        </row>
        <row r="78">
          <cell r="C78" t="str">
            <v>马增胜</v>
          </cell>
          <cell r="D78" t="str">
            <v>材料科学与工程学院</v>
          </cell>
        </row>
        <row r="79">
          <cell r="C79" t="str">
            <v>杨丽</v>
          </cell>
          <cell r="D79" t="str">
            <v>材料科学与工程学院</v>
          </cell>
        </row>
        <row r="80">
          <cell r="C80" t="str">
            <v>易锐</v>
          </cell>
          <cell r="D80" t="str">
            <v>商学院</v>
          </cell>
        </row>
        <row r="81">
          <cell r="C81" t="str">
            <v>陈华帅</v>
          </cell>
          <cell r="D81" t="str">
            <v>商学院</v>
          </cell>
        </row>
        <row r="82">
          <cell r="C82" t="str">
            <v>黄云清</v>
          </cell>
          <cell r="D82" t="str">
            <v>数学与计算科学学院</v>
          </cell>
        </row>
        <row r="83">
          <cell r="C83" t="str">
            <v>张瑞</v>
          </cell>
          <cell r="D83" t="str">
            <v>化工学院</v>
          </cell>
        </row>
        <row r="84">
          <cell r="C84" t="str">
            <v>吴天景</v>
          </cell>
          <cell r="D84" t="str">
            <v>化学学院</v>
          </cell>
        </row>
        <row r="85">
          <cell r="C85" t="str">
            <v>宋亭</v>
          </cell>
          <cell r="D85" t="str">
            <v>化学学院</v>
          </cell>
        </row>
        <row r="86">
          <cell r="C86" t="str">
            <v>曾斌建</v>
          </cell>
          <cell r="D86" t="str">
            <v>材料科学与工程学院</v>
          </cell>
        </row>
        <row r="87">
          <cell r="C87" t="str">
            <v>董辉</v>
          </cell>
          <cell r="D87" t="str">
            <v>土木工程与力学学院</v>
          </cell>
        </row>
        <row r="88">
          <cell r="C88" t="str">
            <v>黄俏</v>
          </cell>
          <cell r="D88" t="str">
            <v>材料科学与工程学院</v>
          </cell>
        </row>
        <row r="89">
          <cell r="C89" t="str">
            <v>戴翌龙</v>
          </cell>
          <cell r="D89" t="str">
            <v>材料科学与工程学院</v>
          </cell>
        </row>
        <row r="90">
          <cell r="C90" t="str">
            <v>刘金刚</v>
          </cell>
          <cell r="D90" t="str">
            <v>研究生院、研究生工作部</v>
          </cell>
        </row>
        <row r="91">
          <cell r="C91" t="str">
            <v>张妍宁</v>
          </cell>
          <cell r="D91" t="str">
            <v>湖南先进传感与信息技术创新研究院</v>
          </cell>
        </row>
        <row r="92">
          <cell r="C92" t="str">
            <v>魏晓琳</v>
          </cell>
          <cell r="D92" t="str">
            <v>创新创业学院</v>
          </cell>
        </row>
        <row r="93">
          <cell r="C93" t="str">
            <v>郑学军</v>
          </cell>
          <cell r="D93" t="str">
            <v>机械工程学院</v>
          </cell>
        </row>
        <row r="94">
          <cell r="C94" t="str">
            <v>肖永光</v>
          </cell>
          <cell r="D94" t="str">
            <v>材料科学与工程学院</v>
          </cell>
        </row>
        <row r="95">
          <cell r="C95" t="str">
            <v>杨运泉</v>
          </cell>
          <cell r="D95" t="str">
            <v>化工学院</v>
          </cell>
        </row>
      </sheetData>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workbookViewId="0">
      <selection sqref="A1:F1"/>
    </sheetView>
  </sheetViews>
  <sheetFormatPr defaultRowHeight="13.5" x14ac:dyDescent="0.15"/>
  <cols>
    <col min="1" max="1" width="5" bestFit="1" customWidth="1"/>
    <col min="2" max="2" width="58.25" bestFit="1" customWidth="1"/>
    <col min="3" max="3" width="10.25" bestFit="1" customWidth="1"/>
    <col min="4" max="4" width="11" bestFit="1" customWidth="1"/>
    <col min="5" max="5" width="45" bestFit="1" customWidth="1"/>
    <col min="6" max="6" width="29.375" bestFit="1" customWidth="1"/>
  </cols>
  <sheetData>
    <row r="1" spans="1:6" ht="42" customHeight="1" x14ac:dyDescent="0.15">
      <c r="A1" s="1" t="s">
        <v>294</v>
      </c>
      <c r="B1" s="1"/>
      <c r="C1" s="1"/>
      <c r="D1" s="1"/>
      <c r="E1" s="1"/>
      <c r="F1" s="1"/>
    </row>
    <row r="2" spans="1:6" ht="33" customHeight="1" x14ac:dyDescent="0.15">
      <c r="A2" s="2" t="s">
        <v>0</v>
      </c>
      <c r="B2" s="2" t="s">
        <v>1</v>
      </c>
      <c r="C2" s="3" t="s">
        <v>2</v>
      </c>
      <c r="D2" s="3" t="s">
        <v>3</v>
      </c>
      <c r="E2" s="3" t="s">
        <v>4</v>
      </c>
      <c r="F2" s="4" t="s">
        <v>5</v>
      </c>
    </row>
    <row r="3" spans="1:6" ht="14.25" x14ac:dyDescent="0.2">
      <c r="A3" s="5">
        <f>SUBTOTAL(3,$B$3:B3)*1</f>
        <v>1</v>
      </c>
      <c r="B3" s="6" t="s">
        <v>6</v>
      </c>
      <c r="C3" s="7" t="s">
        <v>7</v>
      </c>
      <c r="D3" s="7" t="s">
        <v>8</v>
      </c>
      <c r="E3" s="7" t="s">
        <v>9</v>
      </c>
      <c r="F3" s="7" t="str">
        <f>VLOOKUP(C3,[1]本地数据!C$1:D$65536,2,0)</f>
        <v>材料科学与工程学院</v>
      </c>
    </row>
    <row r="4" spans="1:6" ht="14.25" x14ac:dyDescent="0.2">
      <c r="A4" s="5">
        <f>SUBTOTAL(3,$B$3:B4)*1</f>
        <v>2</v>
      </c>
      <c r="B4" s="6" t="s">
        <v>6</v>
      </c>
      <c r="C4" s="7" t="s">
        <v>10</v>
      </c>
      <c r="D4" s="7" t="s">
        <v>11</v>
      </c>
      <c r="E4" s="7" t="s">
        <v>9</v>
      </c>
      <c r="F4" s="7" t="str">
        <f>VLOOKUP(C4,[1]本地数据!C$1:D$65536,2,0)</f>
        <v>材料科学与工程学院</v>
      </c>
    </row>
    <row r="5" spans="1:6" ht="14.25" x14ac:dyDescent="0.2">
      <c r="A5" s="5">
        <f>SUBTOTAL(3,$B$3:B5)*1</f>
        <v>3</v>
      </c>
      <c r="B5" s="6" t="s">
        <v>6</v>
      </c>
      <c r="C5" s="7" t="s">
        <v>12</v>
      </c>
      <c r="D5" s="7" t="s">
        <v>13</v>
      </c>
      <c r="E5" s="7" t="s">
        <v>9</v>
      </c>
      <c r="F5" s="7" t="str">
        <f>VLOOKUP(C5,[1]本地数据!C$1:D$65536,2,0)</f>
        <v>材料科学与工程学院</v>
      </c>
    </row>
    <row r="6" spans="1:6" ht="14.25" x14ac:dyDescent="0.2">
      <c r="A6" s="5">
        <f>SUBTOTAL(3,$B$3:B6)*1</f>
        <v>4</v>
      </c>
      <c r="B6" s="6" t="s">
        <v>14</v>
      </c>
      <c r="C6" s="7" t="s">
        <v>15</v>
      </c>
      <c r="D6" s="7" t="s">
        <v>16</v>
      </c>
      <c r="E6" s="8" t="s">
        <v>18</v>
      </c>
      <c r="F6" s="7" t="str">
        <f>VLOOKUP(C6,[1]本地数据!C$1:D$65536,2,0)</f>
        <v>材料科学与工程学院</v>
      </c>
    </row>
    <row r="7" spans="1:6" ht="14.25" x14ac:dyDescent="0.2">
      <c r="A7" s="5">
        <f>SUBTOTAL(3,$B$3:B7)*1</f>
        <v>5</v>
      </c>
      <c r="B7" s="6" t="s">
        <v>19</v>
      </c>
      <c r="C7" s="7" t="s">
        <v>20</v>
      </c>
      <c r="D7" s="7" t="s">
        <v>21</v>
      </c>
      <c r="E7" s="7" t="s">
        <v>22</v>
      </c>
      <c r="F7" s="7" t="str">
        <f>VLOOKUP(C7,[1]本地数据!C$1:D$65536,2,0)</f>
        <v>材料科学与工程学院</v>
      </c>
    </row>
    <row r="8" spans="1:6" ht="14.25" x14ac:dyDescent="0.2">
      <c r="A8" s="5">
        <f>SUBTOTAL(3,$B$3:B8)*1</f>
        <v>6</v>
      </c>
      <c r="B8" s="6" t="s">
        <v>23</v>
      </c>
      <c r="C8" s="7" t="s">
        <v>24</v>
      </c>
      <c r="D8" s="7" t="s">
        <v>25</v>
      </c>
      <c r="E8" s="7" t="s">
        <v>26</v>
      </c>
      <c r="F8" s="7" t="str">
        <f>VLOOKUP(C8,[1]本地数据!C$1:D$65536,2,0)</f>
        <v>材料科学与工程学院</v>
      </c>
    </row>
    <row r="9" spans="1:6" ht="14.25" x14ac:dyDescent="0.2">
      <c r="A9" s="5">
        <f>SUBTOTAL(3,$B$3:B9)*1</f>
        <v>7</v>
      </c>
      <c r="B9" s="6" t="s">
        <v>27</v>
      </c>
      <c r="C9" s="7" t="s">
        <v>28</v>
      </c>
      <c r="D9" s="7" t="s">
        <v>29</v>
      </c>
      <c r="E9" s="7" t="s">
        <v>30</v>
      </c>
      <c r="F9" s="7" t="str">
        <f>VLOOKUP(C9,[1]本地数据!C$1:D$65536,2,0)</f>
        <v>材料科学与工程学院</v>
      </c>
    </row>
    <row r="10" spans="1:6" ht="14.25" x14ac:dyDescent="0.2">
      <c r="A10" s="5">
        <f>SUBTOTAL(3,$B$3:B10)*1</f>
        <v>8</v>
      </c>
      <c r="B10" s="6" t="s">
        <v>31</v>
      </c>
      <c r="C10" s="7" t="s">
        <v>32</v>
      </c>
      <c r="D10" s="7" t="s">
        <v>33</v>
      </c>
      <c r="E10" s="7" t="s">
        <v>30</v>
      </c>
      <c r="F10" s="7" t="str">
        <f>VLOOKUP(C10,[1]本地数据!C$1:D$65536,2,0)</f>
        <v>材料科学与工程学院</v>
      </c>
    </row>
    <row r="11" spans="1:6" ht="14.25" x14ac:dyDescent="0.2">
      <c r="A11" s="5">
        <f>SUBTOTAL(3,$B$3:B11)*1</f>
        <v>9</v>
      </c>
      <c r="B11" s="6" t="s">
        <v>34</v>
      </c>
      <c r="C11" s="7" t="s">
        <v>35</v>
      </c>
      <c r="D11" s="7" t="s">
        <v>36</v>
      </c>
      <c r="E11" s="7" t="s">
        <v>30</v>
      </c>
      <c r="F11" s="7" t="str">
        <f>VLOOKUP(C11,[1]本地数据!C$1:D$65536,2,0)</f>
        <v>材料科学与工程学院</v>
      </c>
    </row>
    <row r="12" spans="1:6" ht="14.25" x14ac:dyDescent="0.2">
      <c r="A12" s="5">
        <f>SUBTOTAL(3,$B$3:B12)*1</f>
        <v>10</v>
      </c>
      <c r="B12" s="6" t="s">
        <v>37</v>
      </c>
      <c r="C12" s="7" t="s">
        <v>38</v>
      </c>
      <c r="D12" s="7" t="s">
        <v>39</v>
      </c>
      <c r="E12" s="7" t="s">
        <v>40</v>
      </c>
      <c r="F12" s="7" t="str">
        <f>VLOOKUP(C12,[1]本地数据!C$1:D$65536,2,0)</f>
        <v>材料科学与工程学院</v>
      </c>
    </row>
    <row r="13" spans="1:6" ht="14.25" x14ac:dyDescent="0.2">
      <c r="A13" s="5">
        <f>SUBTOTAL(3,$B$3:B13)*1</f>
        <v>11</v>
      </c>
      <c r="B13" s="6" t="s">
        <v>41</v>
      </c>
      <c r="C13" s="7" t="s">
        <v>42</v>
      </c>
      <c r="D13" s="7" t="s">
        <v>43</v>
      </c>
      <c r="E13" s="7" t="s">
        <v>40</v>
      </c>
      <c r="F13" s="7" t="str">
        <f>VLOOKUP(C13,[1]本地数据!C$1:D$65536,2,0)</f>
        <v>材料科学与工程学院</v>
      </c>
    </row>
    <row r="14" spans="1:6" ht="14.25" x14ac:dyDescent="0.2">
      <c r="A14" s="5">
        <f>SUBTOTAL(3,$B$3:B14)*1</f>
        <v>12</v>
      </c>
      <c r="B14" s="6" t="s">
        <v>44</v>
      </c>
      <c r="C14" s="7" t="s">
        <v>45</v>
      </c>
      <c r="D14" s="7" t="s">
        <v>46</v>
      </c>
      <c r="E14" s="7" t="s">
        <v>40</v>
      </c>
      <c r="F14" s="7" t="str">
        <f>VLOOKUP(C14,[1]本地数据!C$1:D$65536,2,0)</f>
        <v>材料科学与工程学院</v>
      </c>
    </row>
    <row r="15" spans="1:6" ht="14.25" x14ac:dyDescent="0.2">
      <c r="A15" s="5">
        <f>SUBTOTAL(3,$B$3:B15)*1</f>
        <v>13</v>
      </c>
      <c r="B15" s="6" t="s">
        <v>47</v>
      </c>
      <c r="C15" s="7" t="s">
        <v>48</v>
      </c>
      <c r="D15" s="7" t="s">
        <v>49</v>
      </c>
      <c r="E15" s="7" t="s">
        <v>50</v>
      </c>
      <c r="F15" s="7" t="str">
        <f>VLOOKUP(C15,[1]本地数据!C$1:D$65536,2,0)</f>
        <v>材料科学与工程学院</v>
      </c>
    </row>
    <row r="16" spans="1:6" ht="14.25" x14ac:dyDescent="0.2">
      <c r="A16" s="5">
        <f>SUBTOTAL(3,$B$3:B16)*1</f>
        <v>14</v>
      </c>
      <c r="B16" s="6" t="s">
        <v>51</v>
      </c>
      <c r="C16" s="7" t="s">
        <v>52</v>
      </c>
      <c r="D16" s="7" t="s">
        <v>53</v>
      </c>
      <c r="E16" s="7" t="s">
        <v>54</v>
      </c>
      <c r="F16" s="7" t="str">
        <f>VLOOKUP(C16,[1]本地数据!C$1:D$65536,2,0)</f>
        <v>材料科学与工程学院</v>
      </c>
    </row>
    <row r="17" spans="1:6" ht="14.25" x14ac:dyDescent="0.2">
      <c r="A17" s="5">
        <f>SUBTOTAL(3,$B$3:B17)*1</f>
        <v>15</v>
      </c>
      <c r="B17" s="6" t="s">
        <v>6</v>
      </c>
      <c r="C17" s="7" t="s">
        <v>55</v>
      </c>
      <c r="D17" s="7" t="s">
        <v>56</v>
      </c>
      <c r="E17" s="7" t="s">
        <v>9</v>
      </c>
      <c r="F17" s="7" t="str">
        <f>VLOOKUP(C17,[1]本地数据!C$1:D$65536,2,0)</f>
        <v>化工学院</v>
      </c>
    </row>
    <row r="18" spans="1:6" ht="14.25" x14ac:dyDescent="0.2">
      <c r="A18" s="5">
        <f>SUBTOTAL(3,$B$3:B18)*1</f>
        <v>16</v>
      </c>
      <c r="B18" s="6" t="s">
        <v>57</v>
      </c>
      <c r="C18" s="7" t="s">
        <v>58</v>
      </c>
      <c r="D18" s="7" t="s">
        <v>59</v>
      </c>
      <c r="E18" s="8" t="s">
        <v>60</v>
      </c>
      <c r="F18" s="7" t="str">
        <f>VLOOKUP(C18,[1]本地数据!C$1:D$65536,2,0)</f>
        <v>化工学院</v>
      </c>
    </row>
    <row r="19" spans="1:6" ht="14.25" x14ac:dyDescent="0.2">
      <c r="A19" s="5">
        <f>SUBTOTAL(3,$B$3:B19)*1</f>
        <v>17</v>
      </c>
      <c r="B19" s="6" t="s">
        <v>61</v>
      </c>
      <c r="C19" s="7" t="s">
        <v>62</v>
      </c>
      <c r="D19" s="7" t="s">
        <v>63</v>
      </c>
      <c r="E19" s="7" t="s">
        <v>30</v>
      </c>
      <c r="F19" s="7" t="str">
        <f>VLOOKUP(C19,[1]本地数据!C$1:D$65536,2,0)</f>
        <v>化工学院</v>
      </c>
    </row>
    <row r="20" spans="1:6" ht="14.25" x14ac:dyDescent="0.2">
      <c r="A20" s="5">
        <f>SUBTOTAL(3,$B$3:B20)*1</f>
        <v>18</v>
      </c>
      <c r="B20" s="6" t="s">
        <v>64</v>
      </c>
      <c r="C20" s="7" t="s">
        <v>65</v>
      </c>
      <c r="D20" s="7" t="s">
        <v>66</v>
      </c>
      <c r="E20" s="7" t="s">
        <v>30</v>
      </c>
      <c r="F20" s="7" t="str">
        <f>VLOOKUP(C20,[1]本地数据!C$1:D$65536,2,0)</f>
        <v>化工学院</v>
      </c>
    </row>
    <row r="21" spans="1:6" ht="14.25" x14ac:dyDescent="0.2">
      <c r="A21" s="5">
        <f>SUBTOTAL(3,$B$3:B21)*1</f>
        <v>19</v>
      </c>
      <c r="B21" s="6" t="s">
        <v>67</v>
      </c>
      <c r="C21" s="7" t="s">
        <v>68</v>
      </c>
      <c r="D21" s="7" t="s">
        <v>69</v>
      </c>
      <c r="E21" s="7" t="s">
        <v>30</v>
      </c>
      <c r="F21" s="7" t="str">
        <f>VLOOKUP(C21,[1]本地数据!C$1:D$65536,2,0)</f>
        <v>化工学院</v>
      </c>
    </row>
    <row r="22" spans="1:6" ht="14.25" x14ac:dyDescent="0.2">
      <c r="A22" s="5">
        <f>SUBTOTAL(3,$B$3:B22)*1</f>
        <v>20</v>
      </c>
      <c r="B22" s="6" t="s">
        <v>70</v>
      </c>
      <c r="C22" s="7" t="s">
        <v>71</v>
      </c>
      <c r="D22" s="7" t="s">
        <v>72</v>
      </c>
      <c r="E22" s="7" t="s">
        <v>30</v>
      </c>
      <c r="F22" s="7" t="str">
        <f>VLOOKUP(C22,[1]本地数据!C$1:D$65536,2,0)</f>
        <v>化工学院</v>
      </c>
    </row>
    <row r="23" spans="1:6" ht="14.25" x14ac:dyDescent="0.2">
      <c r="A23" s="5">
        <f>SUBTOTAL(3,$B$3:B23)*1</f>
        <v>21</v>
      </c>
      <c r="B23" s="6" t="s">
        <v>73</v>
      </c>
      <c r="C23" s="7" t="s">
        <v>74</v>
      </c>
      <c r="D23" s="7" t="s">
        <v>75</v>
      </c>
      <c r="E23" s="7" t="s">
        <v>30</v>
      </c>
      <c r="F23" s="7" t="str">
        <f>VLOOKUP(C23,[1]本地数据!C$1:D$65536,2,0)</f>
        <v>化工学院</v>
      </c>
    </row>
    <row r="24" spans="1:6" ht="25.5" x14ac:dyDescent="0.2">
      <c r="A24" s="5">
        <f>SUBTOTAL(3,$B$3:B24)*1</f>
        <v>22</v>
      </c>
      <c r="B24" s="6" t="s">
        <v>76</v>
      </c>
      <c r="C24" s="7" t="s">
        <v>77</v>
      </c>
      <c r="D24" s="7" t="s">
        <v>78</v>
      </c>
      <c r="E24" s="7" t="s">
        <v>40</v>
      </c>
      <c r="F24" s="7" t="str">
        <f>VLOOKUP(C24,[1]本地数据!C$1:D$65536,2,0)</f>
        <v>化工学院</v>
      </c>
    </row>
    <row r="25" spans="1:6" ht="14.25" x14ac:dyDescent="0.2">
      <c r="A25" s="5">
        <f>SUBTOTAL(3,$B$3:B25)*1</f>
        <v>23</v>
      </c>
      <c r="B25" s="6" t="s">
        <v>79</v>
      </c>
      <c r="C25" s="7" t="s">
        <v>55</v>
      </c>
      <c r="D25" s="7" t="s">
        <v>80</v>
      </c>
      <c r="E25" s="7" t="s">
        <v>40</v>
      </c>
      <c r="F25" s="7" t="str">
        <f>VLOOKUP(C25,[1]本地数据!C$1:D$65536,2,0)</f>
        <v>化工学院</v>
      </c>
    </row>
    <row r="26" spans="1:6" ht="14.25" x14ac:dyDescent="0.2">
      <c r="A26" s="5">
        <f>SUBTOTAL(3,$B$3:B26)*1</f>
        <v>24</v>
      </c>
      <c r="B26" s="6" t="s">
        <v>81</v>
      </c>
      <c r="C26" s="7" t="s">
        <v>82</v>
      </c>
      <c r="D26" s="7" t="s">
        <v>83</v>
      </c>
      <c r="E26" s="7" t="s">
        <v>40</v>
      </c>
      <c r="F26" s="7" t="str">
        <f>VLOOKUP(C26,[1]本地数据!C$1:D$65536,2,0)</f>
        <v>化工学院</v>
      </c>
    </row>
    <row r="27" spans="1:6" ht="14.25" x14ac:dyDescent="0.2">
      <c r="A27" s="5">
        <f>SUBTOTAL(3,$B$3:B27)*1</f>
        <v>25</v>
      </c>
      <c r="B27" s="6" t="s">
        <v>84</v>
      </c>
      <c r="C27" s="7" t="s">
        <v>85</v>
      </c>
      <c r="D27" s="7" t="s">
        <v>86</v>
      </c>
      <c r="E27" s="7" t="s">
        <v>40</v>
      </c>
      <c r="F27" s="7" t="str">
        <f>VLOOKUP(C27,[1]本地数据!C$1:D$65536,2,0)</f>
        <v>化工学院</v>
      </c>
    </row>
    <row r="28" spans="1:6" ht="14.25" x14ac:dyDescent="0.2">
      <c r="A28" s="5">
        <f>SUBTOTAL(3,$B$3:B28)*1</f>
        <v>26</v>
      </c>
      <c r="B28" s="6" t="s">
        <v>87</v>
      </c>
      <c r="C28" s="7" t="s">
        <v>88</v>
      </c>
      <c r="D28" s="7" t="s">
        <v>89</v>
      </c>
      <c r="E28" s="7" t="s">
        <v>50</v>
      </c>
      <c r="F28" s="7" t="str">
        <f>VLOOKUP(C28,[1]本地数据!C$1:D$65536,2,0)</f>
        <v>化工学院</v>
      </c>
    </row>
    <row r="29" spans="1:6" ht="14.25" x14ac:dyDescent="0.2">
      <c r="A29" s="5">
        <f>SUBTOTAL(3,$B$3:B29)*1</f>
        <v>27</v>
      </c>
      <c r="B29" s="6" t="s">
        <v>90</v>
      </c>
      <c r="C29" s="7" t="s">
        <v>91</v>
      </c>
      <c r="D29" s="7" t="s">
        <v>92</v>
      </c>
      <c r="E29" s="7" t="s">
        <v>50</v>
      </c>
      <c r="F29" s="7" t="str">
        <f>VLOOKUP(C29,[1]本地数据!C$1:D$65536,2,0)</f>
        <v>化工学院</v>
      </c>
    </row>
    <row r="30" spans="1:6" ht="14.25" x14ac:dyDescent="0.2">
      <c r="A30" s="5">
        <f>SUBTOTAL(3,$B$3:B30)*1</f>
        <v>28</v>
      </c>
      <c r="B30" s="6" t="s">
        <v>93</v>
      </c>
      <c r="C30" s="7" t="s">
        <v>94</v>
      </c>
      <c r="D30" s="7" t="s">
        <v>95</v>
      </c>
      <c r="E30" s="7" t="s">
        <v>54</v>
      </c>
      <c r="F30" s="7" t="str">
        <f>VLOOKUP(C30,[1]本地数据!C$1:D$65536,2,0)</f>
        <v>化工学院</v>
      </c>
    </row>
    <row r="31" spans="1:6" ht="14.25" x14ac:dyDescent="0.2">
      <c r="A31" s="5">
        <f>SUBTOTAL(3,$B$3:B31)*1</f>
        <v>29</v>
      </c>
      <c r="B31" s="6" t="s">
        <v>96</v>
      </c>
      <c r="C31" s="7" t="s">
        <v>97</v>
      </c>
      <c r="D31" s="7" t="s">
        <v>98</v>
      </c>
      <c r="E31" s="7" t="s">
        <v>99</v>
      </c>
      <c r="F31" s="7" t="str">
        <f>VLOOKUP(C31,[1]本地数据!C$1:D$65536,2,0)</f>
        <v>化学学院</v>
      </c>
    </row>
    <row r="32" spans="1:6" ht="14.25" x14ac:dyDescent="0.2">
      <c r="A32" s="5">
        <f>SUBTOTAL(3,$B$3:B32)*1</f>
        <v>30</v>
      </c>
      <c r="B32" s="6" t="s">
        <v>6</v>
      </c>
      <c r="C32" s="7" t="s">
        <v>100</v>
      </c>
      <c r="D32" s="7" t="s">
        <v>101</v>
      </c>
      <c r="E32" s="7" t="s">
        <v>9</v>
      </c>
      <c r="F32" s="7" t="str">
        <f>VLOOKUP(C32,[1]本地数据!C$1:D$65536,2,0)</f>
        <v>化学学院</v>
      </c>
    </row>
    <row r="33" spans="1:6" ht="14.25" x14ac:dyDescent="0.2">
      <c r="A33" s="5">
        <f>SUBTOTAL(3,$B$3:B33)*1</f>
        <v>31</v>
      </c>
      <c r="B33" s="6" t="s">
        <v>6</v>
      </c>
      <c r="C33" s="7" t="s">
        <v>102</v>
      </c>
      <c r="D33" s="7" t="s">
        <v>103</v>
      </c>
      <c r="E33" s="7" t="s">
        <v>9</v>
      </c>
      <c r="F33" s="7" t="str">
        <f>VLOOKUP(C33,[1]本地数据!C$1:D$65536,2,0)</f>
        <v>化学学院</v>
      </c>
    </row>
    <row r="34" spans="1:6" ht="14.25" x14ac:dyDescent="0.2">
      <c r="A34" s="5">
        <f>SUBTOTAL(3,$B$3:B34)*1</f>
        <v>32</v>
      </c>
      <c r="B34" s="6" t="s">
        <v>104</v>
      </c>
      <c r="C34" s="7" t="s">
        <v>105</v>
      </c>
      <c r="D34" s="7" t="s">
        <v>106</v>
      </c>
      <c r="E34" s="7" t="s">
        <v>30</v>
      </c>
      <c r="F34" s="7" t="str">
        <f>VLOOKUP(C34,[1]本地数据!C$1:D$65536,2,0)</f>
        <v>化学学院</v>
      </c>
    </row>
    <row r="35" spans="1:6" ht="25.5" x14ac:dyDescent="0.2">
      <c r="A35" s="5">
        <f>SUBTOTAL(3,$B$3:B35)*1</f>
        <v>33</v>
      </c>
      <c r="B35" s="6" t="s">
        <v>107</v>
      </c>
      <c r="C35" s="7" t="s">
        <v>108</v>
      </c>
      <c r="D35" s="7" t="s">
        <v>109</v>
      </c>
      <c r="E35" s="7" t="s">
        <v>30</v>
      </c>
      <c r="F35" s="7" t="str">
        <f>VLOOKUP(C35,[1]本地数据!C$1:D$65536,2,0)</f>
        <v>化学学院</v>
      </c>
    </row>
    <row r="36" spans="1:6" ht="14.25" x14ac:dyDescent="0.2">
      <c r="A36" s="5">
        <f>SUBTOTAL(3,$B$3:B36)*1</f>
        <v>34</v>
      </c>
      <c r="B36" s="6" t="s">
        <v>110</v>
      </c>
      <c r="C36" s="7" t="s">
        <v>111</v>
      </c>
      <c r="D36" s="7" t="s">
        <v>112</v>
      </c>
      <c r="E36" s="7" t="s">
        <v>30</v>
      </c>
      <c r="F36" s="7" t="str">
        <f>VLOOKUP(C36,[1]本地数据!C$1:D$65536,2,0)</f>
        <v>化学学院</v>
      </c>
    </row>
    <row r="37" spans="1:6" ht="14.25" x14ac:dyDescent="0.2">
      <c r="A37" s="5">
        <f>SUBTOTAL(3,$B$3:B37)*1</f>
        <v>35</v>
      </c>
      <c r="B37" s="6" t="s">
        <v>113</v>
      </c>
      <c r="C37" s="7" t="s">
        <v>114</v>
      </c>
      <c r="D37" s="7" t="s">
        <v>115</v>
      </c>
      <c r="E37" s="7" t="s">
        <v>40</v>
      </c>
      <c r="F37" s="7" t="str">
        <f>VLOOKUP(C37,[1]本地数据!C$1:D$65536,2,0)</f>
        <v>化学学院</v>
      </c>
    </row>
    <row r="38" spans="1:6" ht="25.5" x14ac:dyDescent="0.2">
      <c r="A38" s="5">
        <f>SUBTOTAL(3,$B$3:B38)*1</f>
        <v>36</v>
      </c>
      <c r="B38" s="6" t="s">
        <v>116</v>
      </c>
      <c r="C38" s="7" t="s">
        <v>117</v>
      </c>
      <c r="D38" s="7" t="s">
        <v>118</v>
      </c>
      <c r="E38" s="7" t="s">
        <v>40</v>
      </c>
      <c r="F38" s="7" t="str">
        <f>VLOOKUP(C38,[1]本地数据!C$1:D$65536,2,0)</f>
        <v>化学学院</v>
      </c>
    </row>
    <row r="39" spans="1:6" ht="14.25" x14ac:dyDescent="0.2">
      <c r="A39" s="5">
        <f>SUBTOTAL(3,$B$3:B39)*1</f>
        <v>37</v>
      </c>
      <c r="B39" s="6" t="s">
        <v>119</v>
      </c>
      <c r="C39" s="7" t="s">
        <v>120</v>
      </c>
      <c r="D39" s="7" t="s">
        <v>121</v>
      </c>
      <c r="E39" s="7" t="s">
        <v>40</v>
      </c>
      <c r="F39" s="7" t="str">
        <f>VLOOKUP(C39,[1]本地数据!C$1:D$65536,2,0)</f>
        <v>化学学院</v>
      </c>
    </row>
    <row r="40" spans="1:6" ht="14.25" x14ac:dyDescent="0.2">
      <c r="A40" s="5">
        <f>SUBTOTAL(3,$B$3:B40)*1</f>
        <v>38</v>
      </c>
      <c r="B40" s="6" t="s">
        <v>122</v>
      </c>
      <c r="C40" s="7" t="s">
        <v>123</v>
      </c>
      <c r="D40" s="7" t="s">
        <v>124</v>
      </c>
      <c r="E40" s="7" t="s">
        <v>40</v>
      </c>
      <c r="F40" s="7" t="str">
        <f>VLOOKUP(C40,[1]本地数据!C$1:D$65536,2,0)</f>
        <v>化学学院</v>
      </c>
    </row>
    <row r="41" spans="1:6" ht="14.25" x14ac:dyDescent="0.2">
      <c r="A41" s="5">
        <f>SUBTOTAL(3,$B$3:B41)*1</f>
        <v>39</v>
      </c>
      <c r="B41" s="6" t="s">
        <v>125</v>
      </c>
      <c r="C41" s="7" t="s">
        <v>126</v>
      </c>
      <c r="D41" s="7" t="s">
        <v>127</v>
      </c>
      <c r="E41" s="7" t="s">
        <v>54</v>
      </c>
      <c r="F41" s="7" t="str">
        <f>VLOOKUP(C41,[1]本地数据!C$1:D$65536,2,0)</f>
        <v>化学学院</v>
      </c>
    </row>
    <row r="42" spans="1:6" ht="14.25" x14ac:dyDescent="0.2">
      <c r="A42" s="5">
        <f>SUBTOTAL(3,$B$3:B42)*1</f>
        <v>40</v>
      </c>
      <c r="B42" s="6" t="s">
        <v>128</v>
      </c>
      <c r="C42" s="7" t="s">
        <v>129</v>
      </c>
      <c r="D42" s="7" t="s">
        <v>130</v>
      </c>
      <c r="E42" s="7" t="s">
        <v>30</v>
      </c>
      <c r="F42" s="7" t="str">
        <f>VLOOKUP(C42,[1]本地数据!C$1:D$65536,2,0)</f>
        <v>环境与资源学院</v>
      </c>
    </row>
    <row r="43" spans="1:6" ht="14.25" x14ac:dyDescent="0.2">
      <c r="A43" s="5">
        <f>SUBTOTAL(3,$B$3:B43)*1</f>
        <v>41</v>
      </c>
      <c r="B43" s="6" t="s">
        <v>131</v>
      </c>
      <c r="C43" s="7" t="s">
        <v>132</v>
      </c>
      <c r="D43" s="7" t="s">
        <v>133</v>
      </c>
      <c r="E43" s="7" t="s">
        <v>40</v>
      </c>
      <c r="F43" s="7" t="str">
        <f>VLOOKUP(C43,[1]本地数据!C$1:D$65536,2,0)</f>
        <v>环境与资源学院</v>
      </c>
    </row>
    <row r="44" spans="1:6" ht="14.25" x14ac:dyDescent="0.2">
      <c r="A44" s="5">
        <f>SUBTOTAL(3,$B$3:B44)*1</f>
        <v>42</v>
      </c>
      <c r="B44" s="6" t="s">
        <v>134</v>
      </c>
      <c r="C44" s="7" t="s">
        <v>135</v>
      </c>
      <c r="D44" s="7" t="s">
        <v>136</v>
      </c>
      <c r="E44" s="7" t="s">
        <v>137</v>
      </c>
      <c r="F44" s="8" t="s">
        <v>138</v>
      </c>
    </row>
    <row r="45" spans="1:6" ht="14.25" x14ac:dyDescent="0.2">
      <c r="A45" s="5">
        <f>SUBTOTAL(3,$B$3:B45)*1</f>
        <v>43</v>
      </c>
      <c r="B45" s="6" t="s">
        <v>139</v>
      </c>
      <c r="C45" s="7" t="s">
        <v>140</v>
      </c>
      <c r="D45" s="7" t="s">
        <v>141</v>
      </c>
      <c r="E45" s="8" t="s">
        <v>17</v>
      </c>
      <c r="F45" s="7" t="str">
        <f>VLOOKUP(C45,[1]本地数据!C$1:D$65536,2,0)</f>
        <v>机械工程学院</v>
      </c>
    </row>
    <row r="46" spans="1:6" ht="14.25" x14ac:dyDescent="0.2">
      <c r="A46" s="5">
        <f>SUBTOTAL(3,$B$3:B46)*1</f>
        <v>44</v>
      </c>
      <c r="B46" s="6" t="s">
        <v>142</v>
      </c>
      <c r="C46" s="7" t="s">
        <v>143</v>
      </c>
      <c r="D46" s="7" t="s">
        <v>144</v>
      </c>
      <c r="E46" s="7" t="s">
        <v>30</v>
      </c>
      <c r="F46" s="7" t="str">
        <f>VLOOKUP(C46,[1]本地数据!C$1:D$65536,2,0)</f>
        <v>机械工程学院</v>
      </c>
    </row>
    <row r="47" spans="1:6" ht="14.25" x14ac:dyDescent="0.2">
      <c r="A47" s="5">
        <f>SUBTOTAL(3,$B$3:B47)*1</f>
        <v>45</v>
      </c>
      <c r="B47" s="6" t="s">
        <v>145</v>
      </c>
      <c r="C47" s="7" t="s">
        <v>146</v>
      </c>
      <c r="D47" s="7" t="s">
        <v>147</v>
      </c>
      <c r="E47" s="7" t="s">
        <v>30</v>
      </c>
      <c r="F47" s="7" t="str">
        <f>VLOOKUP(C47,[1]本地数据!C$1:D$65536,2,0)</f>
        <v>机械工程学院</v>
      </c>
    </row>
    <row r="48" spans="1:6" ht="14.25" x14ac:dyDescent="0.2">
      <c r="A48" s="5">
        <f>SUBTOTAL(3,$B$3:B48)*1</f>
        <v>46</v>
      </c>
      <c r="B48" s="6" t="s">
        <v>148</v>
      </c>
      <c r="C48" s="7" t="s">
        <v>149</v>
      </c>
      <c r="D48" s="7" t="s">
        <v>150</v>
      </c>
      <c r="E48" s="7" t="s">
        <v>30</v>
      </c>
      <c r="F48" s="7" t="str">
        <f>VLOOKUP(C48,[1]本地数据!C$1:D$65536,2,0)</f>
        <v>机械工程学院</v>
      </c>
    </row>
    <row r="49" spans="1:6" ht="14.25" x14ac:dyDescent="0.2">
      <c r="A49" s="5">
        <f>SUBTOTAL(3,$B$3:B49)*1</f>
        <v>47</v>
      </c>
      <c r="B49" s="6" t="s">
        <v>151</v>
      </c>
      <c r="C49" s="7" t="s">
        <v>152</v>
      </c>
      <c r="D49" s="7" t="s">
        <v>153</v>
      </c>
      <c r="E49" s="7" t="s">
        <v>30</v>
      </c>
      <c r="F49" s="7" t="str">
        <f>VLOOKUP(C49,[1]本地数据!C$1:D$65536,2,0)</f>
        <v>机械工程学院</v>
      </c>
    </row>
    <row r="50" spans="1:6" ht="14.25" x14ac:dyDescent="0.2">
      <c r="A50" s="5">
        <f>SUBTOTAL(3,$B$3:B50)*1</f>
        <v>48</v>
      </c>
      <c r="B50" s="6" t="s">
        <v>154</v>
      </c>
      <c r="C50" s="7" t="s">
        <v>155</v>
      </c>
      <c r="D50" s="7" t="s">
        <v>156</v>
      </c>
      <c r="E50" s="7" t="s">
        <v>30</v>
      </c>
      <c r="F50" s="7" t="str">
        <f>VLOOKUP(C50,[1]本地数据!C$1:D$65536,2,0)</f>
        <v>机械工程学院</v>
      </c>
    </row>
    <row r="51" spans="1:6" ht="14.25" x14ac:dyDescent="0.2">
      <c r="A51" s="5">
        <f>SUBTOTAL(3,$B$3:B51)*1</f>
        <v>49</v>
      </c>
      <c r="B51" s="6" t="s">
        <v>157</v>
      </c>
      <c r="C51" s="7" t="s">
        <v>158</v>
      </c>
      <c r="D51" s="7" t="s">
        <v>159</v>
      </c>
      <c r="E51" s="7" t="s">
        <v>30</v>
      </c>
      <c r="F51" s="7" t="str">
        <f>VLOOKUP(C51,[1]本地数据!C$1:D$65536,2,0)</f>
        <v>机械工程学院</v>
      </c>
    </row>
    <row r="52" spans="1:6" ht="14.25" x14ac:dyDescent="0.2">
      <c r="A52" s="5">
        <f>SUBTOTAL(3,$B$3:B52)*1</f>
        <v>50</v>
      </c>
      <c r="B52" s="6" t="s">
        <v>160</v>
      </c>
      <c r="C52" s="7" t="s">
        <v>161</v>
      </c>
      <c r="D52" s="7" t="s">
        <v>162</v>
      </c>
      <c r="E52" s="7" t="s">
        <v>40</v>
      </c>
      <c r="F52" s="7" t="str">
        <f>VLOOKUP(C52,[1]本地数据!C$1:D$65536,2,0)</f>
        <v>机械工程学院</v>
      </c>
    </row>
    <row r="53" spans="1:6" ht="14.25" x14ac:dyDescent="0.2">
      <c r="A53" s="5">
        <f>SUBTOTAL(3,$B$3:B53)*1</f>
        <v>51</v>
      </c>
      <c r="B53" s="6" t="s">
        <v>163</v>
      </c>
      <c r="C53" s="7" t="s">
        <v>164</v>
      </c>
      <c r="D53" s="7" t="s">
        <v>165</v>
      </c>
      <c r="E53" s="7" t="s">
        <v>40</v>
      </c>
      <c r="F53" s="7" t="str">
        <f>VLOOKUP(C53,[1]本地数据!C$1:D$65536,2,0)</f>
        <v>机械工程学院</v>
      </c>
    </row>
    <row r="54" spans="1:6" ht="14.25" x14ac:dyDescent="0.2">
      <c r="A54" s="5">
        <f>SUBTOTAL(3,$B$3:B54)*1</f>
        <v>52</v>
      </c>
      <c r="B54" s="6" t="s">
        <v>166</v>
      </c>
      <c r="C54" s="7" t="s">
        <v>167</v>
      </c>
      <c r="D54" s="7" t="s">
        <v>168</v>
      </c>
      <c r="E54" s="7" t="s">
        <v>40</v>
      </c>
      <c r="F54" s="7" t="str">
        <f>VLOOKUP(C54,[1]本地数据!C$1:D$65536,2,0)</f>
        <v>机械工程学院</v>
      </c>
    </row>
    <row r="55" spans="1:6" ht="14.25" x14ac:dyDescent="0.2">
      <c r="A55" s="5">
        <f>SUBTOTAL(3,$B$3:B55)*1</f>
        <v>53</v>
      </c>
      <c r="B55" s="6" t="s">
        <v>169</v>
      </c>
      <c r="C55" s="7" t="s">
        <v>170</v>
      </c>
      <c r="D55" s="7" t="s">
        <v>171</v>
      </c>
      <c r="E55" s="7" t="s">
        <v>40</v>
      </c>
      <c r="F55" s="7" t="str">
        <f>VLOOKUP(C55,[1]本地数据!C$1:D$65536,2,0)</f>
        <v>机械工程学院</v>
      </c>
    </row>
    <row r="56" spans="1:6" ht="14.25" x14ac:dyDescent="0.2">
      <c r="A56" s="5">
        <f>SUBTOTAL(3,$B$3:B56)*1</f>
        <v>54</v>
      </c>
      <c r="B56" s="6" t="s">
        <v>172</v>
      </c>
      <c r="C56" s="7" t="s">
        <v>173</v>
      </c>
      <c r="D56" s="7" t="s">
        <v>174</v>
      </c>
      <c r="E56" s="7" t="s">
        <v>40</v>
      </c>
      <c r="F56" s="7" t="str">
        <f>VLOOKUP(C56,[1]本地数据!C$1:D$65536,2,0)</f>
        <v>机械工程学院</v>
      </c>
    </row>
    <row r="57" spans="1:6" ht="14.25" x14ac:dyDescent="0.2">
      <c r="A57" s="5">
        <f>SUBTOTAL(3,$B$3:B57)*1</f>
        <v>55</v>
      </c>
      <c r="B57" s="6" t="s">
        <v>175</v>
      </c>
      <c r="C57" s="7" t="s">
        <v>176</v>
      </c>
      <c r="D57" s="7" t="s">
        <v>177</v>
      </c>
      <c r="E57" s="7" t="s">
        <v>40</v>
      </c>
      <c r="F57" s="7" t="str">
        <f>VLOOKUP(C57,[1]本地数据!C$1:D$65536,2,0)</f>
        <v>机械工程学院</v>
      </c>
    </row>
    <row r="58" spans="1:6" ht="14.25" x14ac:dyDescent="0.2">
      <c r="A58" s="5">
        <f>SUBTOTAL(3,$B$3:B58)*1</f>
        <v>56</v>
      </c>
      <c r="B58" s="6" t="s">
        <v>178</v>
      </c>
      <c r="C58" s="7" t="s">
        <v>179</v>
      </c>
      <c r="D58" s="7" t="s">
        <v>180</v>
      </c>
      <c r="E58" s="7" t="s">
        <v>50</v>
      </c>
      <c r="F58" s="7" t="str">
        <f>VLOOKUP(C58,[1]本地数据!C$1:D$65536,2,0)</f>
        <v>机械工程学院</v>
      </c>
    </row>
    <row r="59" spans="1:6" ht="14.25" x14ac:dyDescent="0.2">
      <c r="A59" s="5">
        <f>SUBTOTAL(3,$B$3:B59)*1</f>
        <v>57</v>
      </c>
      <c r="B59" s="6" t="s">
        <v>181</v>
      </c>
      <c r="C59" s="7" t="s">
        <v>182</v>
      </c>
      <c r="D59" s="7" t="s">
        <v>183</v>
      </c>
      <c r="E59" s="7" t="s">
        <v>50</v>
      </c>
      <c r="F59" s="7" t="str">
        <f>VLOOKUP(C59,[1]本地数据!C$1:D$65536,2,0)</f>
        <v>机械工程学院</v>
      </c>
    </row>
    <row r="60" spans="1:6" ht="14.25" x14ac:dyDescent="0.2">
      <c r="A60" s="5">
        <f>SUBTOTAL(3,$B$3:B60)*1</f>
        <v>58</v>
      </c>
      <c r="B60" s="6" t="s">
        <v>184</v>
      </c>
      <c r="C60" s="7" t="s">
        <v>185</v>
      </c>
      <c r="D60" s="7" t="s">
        <v>186</v>
      </c>
      <c r="E60" s="7" t="s">
        <v>50</v>
      </c>
      <c r="F60" s="7" t="str">
        <f>VLOOKUP(C60,[1]本地数据!C$1:D$65536,2,0)</f>
        <v>机械工程学院</v>
      </c>
    </row>
    <row r="61" spans="1:6" ht="14.25" x14ac:dyDescent="0.2">
      <c r="A61" s="5">
        <f>SUBTOTAL(3,$B$3:B61)*1</f>
        <v>59</v>
      </c>
      <c r="B61" s="6" t="s">
        <v>187</v>
      </c>
      <c r="C61" s="7" t="s">
        <v>188</v>
      </c>
      <c r="D61" s="7" t="s">
        <v>189</v>
      </c>
      <c r="E61" s="7" t="s">
        <v>50</v>
      </c>
      <c r="F61" s="7" t="str">
        <f>VLOOKUP(C61,[1]本地数据!C$1:D$65536,2,0)</f>
        <v>机械工程学院</v>
      </c>
    </row>
    <row r="62" spans="1:6" ht="14.25" x14ac:dyDescent="0.2">
      <c r="A62" s="5">
        <f>SUBTOTAL(3,$B$3:B62)*1</f>
        <v>60</v>
      </c>
      <c r="B62" s="6" t="s">
        <v>190</v>
      </c>
      <c r="C62" s="7" t="s">
        <v>191</v>
      </c>
      <c r="D62" s="7" t="s">
        <v>192</v>
      </c>
      <c r="E62" s="7" t="s">
        <v>30</v>
      </c>
      <c r="F62" s="7" t="str">
        <f>VLOOKUP(C62,[1]本地数据!C$1:D$65536,2,0)</f>
        <v>计算机学院·网络空间安全学院</v>
      </c>
    </row>
    <row r="63" spans="1:6" ht="14.25" x14ac:dyDescent="0.2">
      <c r="A63" s="5">
        <f>SUBTOTAL(3,$B$3:B63)*1</f>
        <v>61</v>
      </c>
      <c r="B63" s="6" t="s">
        <v>193</v>
      </c>
      <c r="C63" s="7" t="s">
        <v>194</v>
      </c>
      <c r="D63" s="7" t="s">
        <v>195</v>
      </c>
      <c r="E63" s="7" t="s">
        <v>30</v>
      </c>
      <c r="F63" s="7" t="str">
        <f>VLOOKUP(C63,[1]本地数据!C$1:D$65536,2,0)</f>
        <v>计算机学院·网络空间安全学院</v>
      </c>
    </row>
    <row r="64" spans="1:6" ht="14.25" x14ac:dyDescent="0.2">
      <c r="A64" s="5">
        <f>SUBTOTAL(3,$B$3:B64)*1</f>
        <v>62</v>
      </c>
      <c r="B64" s="6" t="s">
        <v>196</v>
      </c>
      <c r="C64" s="7" t="s">
        <v>197</v>
      </c>
      <c r="D64" s="7" t="s">
        <v>198</v>
      </c>
      <c r="E64" s="7" t="s">
        <v>26</v>
      </c>
      <c r="F64" s="7" t="str">
        <f>VLOOKUP(C64,[1]本地数据!C$1:D$65536,2,0)</f>
        <v>数学与计算科学学院</v>
      </c>
    </row>
    <row r="65" spans="1:6" ht="14.25" x14ac:dyDescent="0.2">
      <c r="A65" s="5">
        <f>SUBTOTAL(3,$B$3:B65)*1</f>
        <v>63</v>
      </c>
      <c r="B65" s="6" t="s">
        <v>199</v>
      </c>
      <c r="C65" s="7" t="s">
        <v>200</v>
      </c>
      <c r="D65" s="7" t="s">
        <v>201</v>
      </c>
      <c r="E65" s="7" t="s">
        <v>30</v>
      </c>
      <c r="F65" s="7" t="str">
        <f>VLOOKUP(C65,[1]本地数据!C$1:D$65536,2,0)</f>
        <v>数学与计算科学学院</v>
      </c>
    </row>
    <row r="66" spans="1:6" ht="14.25" x14ac:dyDescent="0.2">
      <c r="A66" s="5">
        <f>SUBTOTAL(3,$B$3:B66)*1</f>
        <v>64</v>
      </c>
      <c r="B66" s="6" t="s">
        <v>202</v>
      </c>
      <c r="C66" s="7" t="s">
        <v>203</v>
      </c>
      <c r="D66" s="7" t="s">
        <v>204</v>
      </c>
      <c r="E66" s="7" t="s">
        <v>40</v>
      </c>
      <c r="F66" s="7" t="str">
        <f>VLOOKUP(C66,[1]本地数据!C$1:D$65536,2,0)</f>
        <v>数学与计算科学学院</v>
      </c>
    </row>
    <row r="67" spans="1:6" ht="14.25" x14ac:dyDescent="0.2">
      <c r="A67" s="5">
        <f>SUBTOTAL(3,$B$3:B67)*1</f>
        <v>65</v>
      </c>
      <c r="B67" s="6" t="s">
        <v>6</v>
      </c>
      <c r="C67" s="7" t="s">
        <v>205</v>
      </c>
      <c r="D67" s="7" t="s">
        <v>206</v>
      </c>
      <c r="E67" s="7" t="s">
        <v>9</v>
      </c>
      <c r="F67" s="7" t="str">
        <f>VLOOKUP(C67,[1]本地数据!C$1:D$65536,2,0)</f>
        <v>土木工程与力学学院</v>
      </c>
    </row>
    <row r="68" spans="1:6" ht="14.25" x14ac:dyDescent="0.2">
      <c r="A68" s="5">
        <f>SUBTOTAL(3,$B$3:B68)*1</f>
        <v>66</v>
      </c>
      <c r="B68" s="6" t="s">
        <v>207</v>
      </c>
      <c r="C68" s="7" t="s">
        <v>208</v>
      </c>
      <c r="D68" s="7" t="s">
        <v>209</v>
      </c>
      <c r="E68" s="7" t="s">
        <v>30</v>
      </c>
      <c r="F68" s="7" t="str">
        <f>VLOOKUP(C68,[1]本地数据!C$1:D$65536,2,0)</f>
        <v>土木工程与力学学院</v>
      </c>
    </row>
    <row r="69" spans="1:6" ht="14.25" x14ac:dyDescent="0.2">
      <c r="A69" s="5">
        <f>SUBTOTAL(3,$B$3:B69)*1</f>
        <v>67</v>
      </c>
      <c r="B69" s="6" t="s">
        <v>210</v>
      </c>
      <c r="C69" s="7" t="s">
        <v>211</v>
      </c>
      <c r="D69" s="7" t="s">
        <v>212</v>
      </c>
      <c r="E69" s="7" t="s">
        <v>30</v>
      </c>
      <c r="F69" s="7" t="str">
        <f>VLOOKUP(C69,[1]本地数据!C$1:D$65536,2,0)</f>
        <v>土木工程与力学学院</v>
      </c>
    </row>
    <row r="70" spans="1:6" ht="14.25" x14ac:dyDescent="0.2">
      <c r="A70" s="5">
        <f>SUBTOTAL(3,$B$3:B70)*1</f>
        <v>68</v>
      </c>
      <c r="B70" s="6" t="s">
        <v>213</v>
      </c>
      <c r="C70" s="7" t="s">
        <v>214</v>
      </c>
      <c r="D70" s="7" t="s">
        <v>215</v>
      </c>
      <c r="E70" s="7" t="s">
        <v>40</v>
      </c>
      <c r="F70" s="7" t="str">
        <f>VLOOKUP(C70,[1]本地数据!C$1:D$65536,2,0)</f>
        <v>土木工程与力学学院</v>
      </c>
    </row>
    <row r="71" spans="1:6" ht="14.25" x14ac:dyDescent="0.2">
      <c r="A71" s="5">
        <f>SUBTOTAL(3,$B$3:B71)*1</f>
        <v>69</v>
      </c>
      <c r="B71" s="6" t="s">
        <v>216</v>
      </c>
      <c r="C71" s="7" t="s">
        <v>217</v>
      </c>
      <c r="D71" s="7" t="s">
        <v>218</v>
      </c>
      <c r="E71" s="7" t="s">
        <v>40</v>
      </c>
      <c r="F71" s="7" t="str">
        <f>VLOOKUP(C71,[1]本地数据!C$1:D$65536,2,0)</f>
        <v>土木工程与力学学院</v>
      </c>
    </row>
    <row r="72" spans="1:6" ht="14.25" x14ac:dyDescent="0.2">
      <c r="A72" s="5">
        <f>SUBTOTAL(3,$B$3:B72)*1</f>
        <v>70</v>
      </c>
      <c r="B72" s="6" t="s">
        <v>219</v>
      </c>
      <c r="C72" s="7" t="s">
        <v>220</v>
      </c>
      <c r="D72" s="7" t="s">
        <v>221</v>
      </c>
      <c r="E72" s="7" t="s">
        <v>40</v>
      </c>
      <c r="F72" s="7" t="str">
        <f>VLOOKUP(C72,[1]本地数据!C$1:D$65536,2,0)</f>
        <v>土木工程与力学学院</v>
      </c>
    </row>
    <row r="73" spans="1:6" ht="14.25" x14ac:dyDescent="0.2">
      <c r="A73" s="5">
        <f>SUBTOTAL(3,$B$3:B73)*1</f>
        <v>71</v>
      </c>
      <c r="B73" s="6" t="s">
        <v>222</v>
      </c>
      <c r="C73" s="7" t="s">
        <v>223</v>
      </c>
      <c r="D73" s="7" t="s">
        <v>224</v>
      </c>
      <c r="E73" s="7" t="s">
        <v>99</v>
      </c>
      <c r="F73" s="7" t="str">
        <f>VLOOKUP(C73,[1]本地数据!C$1:D$65536,2,0)</f>
        <v>物理与光电工程学院</v>
      </c>
    </row>
    <row r="74" spans="1:6" ht="14.25" x14ac:dyDescent="0.2">
      <c r="A74" s="5">
        <f>SUBTOTAL(3,$B$3:B74)*1</f>
        <v>72</v>
      </c>
      <c r="B74" s="6" t="s">
        <v>225</v>
      </c>
      <c r="C74" s="7" t="s">
        <v>226</v>
      </c>
      <c r="D74" s="7" t="s">
        <v>227</v>
      </c>
      <c r="E74" s="7" t="s">
        <v>30</v>
      </c>
      <c r="F74" s="7" t="str">
        <f>VLOOKUP(C74,[1]本地数据!C$1:D$65536,2,0)</f>
        <v>物理与光电工程学院</v>
      </c>
    </row>
    <row r="75" spans="1:6" ht="14.25" x14ac:dyDescent="0.2">
      <c r="A75" s="5">
        <f>SUBTOTAL(3,$B$3:B75)*1</f>
        <v>73</v>
      </c>
      <c r="B75" s="6" t="s">
        <v>228</v>
      </c>
      <c r="C75" s="7" t="s">
        <v>229</v>
      </c>
      <c r="D75" s="7" t="s">
        <v>230</v>
      </c>
      <c r="E75" s="7" t="s">
        <v>30</v>
      </c>
      <c r="F75" s="7" t="str">
        <f>VLOOKUP(C75,[1]本地数据!C$1:D$65536,2,0)</f>
        <v>物理与光电工程学院</v>
      </c>
    </row>
    <row r="76" spans="1:6" ht="14.25" x14ac:dyDescent="0.2">
      <c r="A76" s="5">
        <f>SUBTOTAL(3,$B$3:B76)*1</f>
        <v>74</v>
      </c>
      <c r="B76" s="6" t="s">
        <v>231</v>
      </c>
      <c r="C76" s="7" t="s">
        <v>232</v>
      </c>
      <c r="D76" s="7" t="s">
        <v>233</v>
      </c>
      <c r="E76" s="7" t="s">
        <v>40</v>
      </c>
      <c r="F76" s="7" t="str">
        <f>VLOOKUP(C76,[1]本地数据!C$1:D$65536,2,0)</f>
        <v>物理与光电工程学院</v>
      </c>
    </row>
    <row r="77" spans="1:6" ht="14.25" x14ac:dyDescent="0.2">
      <c r="A77" s="5">
        <f>SUBTOTAL(3,$B$3:B77)*1</f>
        <v>75</v>
      </c>
      <c r="B77" s="6" t="s">
        <v>234</v>
      </c>
      <c r="C77" s="7" t="s">
        <v>235</v>
      </c>
      <c r="D77" s="7" t="s">
        <v>236</v>
      </c>
      <c r="E77" s="7" t="s">
        <v>40</v>
      </c>
      <c r="F77" s="7" t="str">
        <f>VLOOKUP(C77,[1]本地数据!C$1:D$65536,2,0)</f>
        <v>物理与光电工程学院</v>
      </c>
    </row>
    <row r="78" spans="1:6" ht="14.25" x14ac:dyDescent="0.2">
      <c r="A78" s="5">
        <f>SUBTOTAL(3,$B$3:B78)*1</f>
        <v>76</v>
      </c>
      <c r="B78" s="6" t="s">
        <v>237</v>
      </c>
      <c r="C78" s="7" t="s">
        <v>238</v>
      </c>
      <c r="D78" s="7" t="s">
        <v>239</v>
      </c>
      <c r="E78" s="7" t="s">
        <v>40</v>
      </c>
      <c r="F78" s="7" t="str">
        <f>VLOOKUP(C78,[1]本地数据!C$1:D$65536,2,0)</f>
        <v>物理与光电工程学院</v>
      </c>
    </row>
    <row r="79" spans="1:6" ht="14.25" x14ac:dyDescent="0.2">
      <c r="A79" s="5">
        <f>SUBTOTAL(3,$B$3:B79)*1</f>
        <v>77</v>
      </c>
      <c r="B79" s="6" t="s">
        <v>240</v>
      </c>
      <c r="C79" s="7" t="s">
        <v>241</v>
      </c>
      <c r="D79" s="7" t="s">
        <v>242</v>
      </c>
      <c r="E79" s="7" t="s">
        <v>40</v>
      </c>
      <c r="F79" s="7" t="str">
        <f>VLOOKUP(C79,[1]本地数据!C$1:D$65536,2,0)</f>
        <v>物理与光电工程学院</v>
      </c>
    </row>
    <row r="80" spans="1:6" ht="14.25" x14ac:dyDescent="0.2">
      <c r="A80" s="5">
        <f>SUBTOTAL(3,$B$3:B80)*1</f>
        <v>78</v>
      </c>
      <c r="B80" s="6" t="s">
        <v>243</v>
      </c>
      <c r="C80" s="7" t="s">
        <v>244</v>
      </c>
      <c r="D80" s="7" t="s">
        <v>245</v>
      </c>
      <c r="E80" s="7" t="s">
        <v>30</v>
      </c>
      <c r="F80" s="7" t="str">
        <f>VLOOKUP(C80,[1]本地数据!C$1:D$65536,2,0)</f>
        <v>自动化与电子信息学院</v>
      </c>
    </row>
    <row r="81" spans="1:6" ht="14.25" x14ac:dyDescent="0.2">
      <c r="A81" s="5">
        <f>SUBTOTAL(3,$B$3:B81)*1</f>
        <v>79</v>
      </c>
      <c r="B81" s="6" t="s">
        <v>246</v>
      </c>
      <c r="C81" s="7" t="s">
        <v>247</v>
      </c>
      <c r="D81" s="7" t="s">
        <v>248</v>
      </c>
      <c r="E81" s="7" t="s">
        <v>30</v>
      </c>
      <c r="F81" s="7" t="str">
        <f>VLOOKUP(C81,[1]本地数据!C$1:D$65536,2,0)</f>
        <v>自动化与电子信息学院</v>
      </c>
    </row>
    <row r="82" spans="1:6" ht="14.25" x14ac:dyDescent="0.2">
      <c r="A82" s="5">
        <f>SUBTOTAL(3,$B$3:B82)*1</f>
        <v>80</v>
      </c>
      <c r="B82" s="6" t="s">
        <v>249</v>
      </c>
      <c r="C82" s="7" t="s">
        <v>250</v>
      </c>
      <c r="D82" s="7" t="s">
        <v>251</v>
      </c>
      <c r="E82" s="7" t="s">
        <v>30</v>
      </c>
      <c r="F82" s="7" t="str">
        <f>VLOOKUP(C82,[1]本地数据!C$1:D$65536,2,0)</f>
        <v>自动化与电子信息学院</v>
      </c>
    </row>
    <row r="83" spans="1:6" ht="14.25" x14ac:dyDescent="0.2">
      <c r="A83" s="5">
        <f>SUBTOTAL(3,$B$3:B83)*1</f>
        <v>81</v>
      </c>
      <c r="B83" s="6" t="s">
        <v>252</v>
      </c>
      <c r="C83" s="7" t="s">
        <v>253</v>
      </c>
      <c r="D83" s="7" t="s">
        <v>254</v>
      </c>
      <c r="E83" s="7" t="s">
        <v>30</v>
      </c>
      <c r="F83" s="7" t="str">
        <f>VLOOKUP(C83,[1]本地数据!C$1:D$65536,2,0)</f>
        <v>自动化与电子信息学院</v>
      </c>
    </row>
    <row r="84" spans="1:6" ht="14.25" x14ac:dyDescent="0.2">
      <c r="A84" s="5">
        <f>SUBTOTAL(3,$B$3:B84)*1</f>
        <v>82</v>
      </c>
      <c r="B84" s="6" t="s">
        <v>255</v>
      </c>
      <c r="C84" s="7" t="s">
        <v>256</v>
      </c>
      <c r="D84" s="7" t="s">
        <v>257</v>
      </c>
      <c r="E84" s="7" t="s">
        <v>30</v>
      </c>
      <c r="F84" s="7" t="str">
        <f>VLOOKUP(C84,[1]本地数据!C$1:D$65536,2,0)</f>
        <v>自动化与电子信息学院</v>
      </c>
    </row>
    <row r="85" spans="1:6" ht="14.25" x14ac:dyDescent="0.2">
      <c r="A85" s="5">
        <f>SUBTOTAL(3,$B$3:B85)*1</f>
        <v>83</v>
      </c>
      <c r="B85" s="6" t="s">
        <v>258</v>
      </c>
      <c r="C85" s="7" t="s">
        <v>259</v>
      </c>
      <c r="D85" s="7" t="s">
        <v>260</v>
      </c>
      <c r="E85" s="7" t="s">
        <v>40</v>
      </c>
      <c r="F85" s="7" t="str">
        <f>VLOOKUP(C85,[1]本地数据!C$1:D$65536,2,0)</f>
        <v>自动化与电子信息学院</v>
      </c>
    </row>
    <row r="86" spans="1:6" ht="14.25" x14ac:dyDescent="0.2">
      <c r="A86" s="5">
        <f>SUBTOTAL(3,$B$3:B86)*1</f>
        <v>84</v>
      </c>
      <c r="B86" s="6" t="s">
        <v>261</v>
      </c>
      <c r="C86" s="7" t="s">
        <v>262</v>
      </c>
      <c r="D86" s="7" t="s">
        <v>263</v>
      </c>
      <c r="E86" s="7" t="s">
        <v>40</v>
      </c>
      <c r="F86" s="7" t="str">
        <f>VLOOKUP(C86,[1]本地数据!C$1:D$65536,2,0)</f>
        <v>自动化与电子信息学院</v>
      </c>
    </row>
    <row r="87" spans="1:6" ht="14.25" x14ac:dyDescent="0.2">
      <c r="A87" s="5">
        <f>SUBTOTAL(3,$B$3:B87)*1</f>
        <v>85</v>
      </c>
      <c r="B87" s="6" t="s">
        <v>264</v>
      </c>
      <c r="C87" s="7" t="s">
        <v>265</v>
      </c>
      <c r="D87" s="7" t="s">
        <v>266</v>
      </c>
      <c r="E87" s="7" t="s">
        <v>50</v>
      </c>
      <c r="F87" s="7" t="str">
        <f>VLOOKUP(C87,[1]本地数据!C$1:D$65536,2,0)</f>
        <v>自动化与电子信息学院</v>
      </c>
    </row>
    <row r="88" spans="1:6" ht="14.25" x14ac:dyDescent="0.2">
      <c r="A88" s="5">
        <f>SUBTOTAL(3,$B$3:B88)*1</f>
        <v>86</v>
      </c>
      <c r="B88" s="6" t="s">
        <v>267</v>
      </c>
      <c r="C88" s="7" t="s">
        <v>268</v>
      </c>
      <c r="D88" s="7" t="s">
        <v>269</v>
      </c>
      <c r="E88" s="7" t="s">
        <v>50</v>
      </c>
      <c r="F88" s="7" t="str">
        <f>VLOOKUP(C88,[1]本地数据!C$1:D$65536,2,0)</f>
        <v>自动化与电子信息学院</v>
      </c>
    </row>
    <row r="89" spans="1:6" ht="14.25" x14ac:dyDescent="0.2">
      <c r="A89" s="5">
        <f>SUBTOTAL(3,$B$3:B89)*1</f>
        <v>87</v>
      </c>
      <c r="B89" s="6" t="s">
        <v>270</v>
      </c>
      <c r="C89" s="7" t="s">
        <v>271</v>
      </c>
      <c r="D89" s="7" t="s">
        <v>272</v>
      </c>
      <c r="E89" s="7" t="s">
        <v>50</v>
      </c>
      <c r="F89" s="7" t="str">
        <f>VLOOKUP(C89,[1]本地数据!C$1:D$65536,2,0)</f>
        <v>自动化与电子信息学院</v>
      </c>
    </row>
    <row r="90" spans="1:6" ht="14.25" x14ac:dyDescent="0.2">
      <c r="A90" s="5">
        <f>SUBTOTAL(3,$B$3:B90)*1</f>
        <v>88</v>
      </c>
      <c r="B90" s="6" t="s">
        <v>273</v>
      </c>
      <c r="C90" s="7" t="s">
        <v>274</v>
      </c>
      <c r="D90" s="7" t="s">
        <v>275</v>
      </c>
      <c r="E90" s="7" t="s">
        <v>50</v>
      </c>
      <c r="F90" s="7" t="str">
        <f>VLOOKUP(C90,[1]本地数据!C$1:D$65536,2,0)</f>
        <v>自动化与电子信息学院</v>
      </c>
    </row>
    <row r="91" spans="1:6" ht="14.25" x14ac:dyDescent="0.2">
      <c r="A91" s="5">
        <f>SUBTOTAL(3,$B$3:B91)*1</f>
        <v>89</v>
      </c>
      <c r="B91" s="6" t="s">
        <v>276</v>
      </c>
      <c r="C91" s="7" t="s">
        <v>277</v>
      </c>
      <c r="D91" s="7" t="s">
        <v>278</v>
      </c>
      <c r="E91" s="7" t="s">
        <v>30</v>
      </c>
      <c r="F91" s="7" t="str">
        <f>VLOOKUP(C91,[1]本地数据!C$1:D$65536,2,0)</f>
        <v>商学院</v>
      </c>
    </row>
    <row r="92" spans="1:6" ht="14.25" x14ac:dyDescent="0.2">
      <c r="A92" s="5">
        <f>SUBTOTAL(3,$B$3:B92)*1</f>
        <v>90</v>
      </c>
      <c r="B92" s="6" t="s">
        <v>279</v>
      </c>
      <c r="C92" s="7" t="s">
        <v>280</v>
      </c>
      <c r="D92" s="7" t="s">
        <v>281</v>
      </c>
      <c r="E92" s="7" t="s">
        <v>30</v>
      </c>
      <c r="F92" s="7" t="str">
        <f>VLOOKUP(C92,[1]本地数据!C$1:D$65536,2,0)</f>
        <v>商学院</v>
      </c>
    </row>
    <row r="93" spans="1:6" ht="14.25" x14ac:dyDescent="0.2">
      <c r="A93" s="5">
        <f>SUBTOTAL(3,$B$3:B93)*1</f>
        <v>91</v>
      </c>
      <c r="B93" s="6" t="s">
        <v>282</v>
      </c>
      <c r="C93" s="7" t="s">
        <v>283</v>
      </c>
      <c r="D93" s="7" t="s">
        <v>284</v>
      </c>
      <c r="E93" s="7" t="s">
        <v>40</v>
      </c>
      <c r="F93" s="7" t="str">
        <f>VLOOKUP(C93,[1]本地数据!C$1:D$65536,2,0)</f>
        <v>商学院</v>
      </c>
    </row>
    <row r="94" spans="1:6" ht="14.25" x14ac:dyDescent="0.2">
      <c r="A94" s="5">
        <f>SUBTOTAL(3,$B$3:B94)*1</f>
        <v>92</v>
      </c>
      <c r="B94" s="6" t="s">
        <v>285</v>
      </c>
      <c r="C94" s="7" t="s">
        <v>286</v>
      </c>
      <c r="D94" s="7" t="s">
        <v>287</v>
      </c>
      <c r="E94" s="7" t="s">
        <v>288</v>
      </c>
      <c r="F94" s="7" t="s">
        <v>289</v>
      </c>
    </row>
    <row r="95" spans="1:6" ht="14.25" x14ac:dyDescent="0.2">
      <c r="A95" s="5">
        <f>SUBTOTAL(3,$B$3:B95)*1</f>
        <v>93</v>
      </c>
      <c r="B95" s="6" t="s">
        <v>290</v>
      </c>
      <c r="C95" s="7" t="s">
        <v>291</v>
      </c>
      <c r="D95" s="7" t="s">
        <v>292</v>
      </c>
      <c r="E95" s="7" t="s">
        <v>293</v>
      </c>
      <c r="F95" s="7" t="str">
        <f>VLOOKUP(C95,[1]本地数据!C$1:D$65536,2,0)</f>
        <v>湖南先进传感与信息技术创新研究院</v>
      </c>
    </row>
  </sheetData>
  <mergeCells count="1">
    <mergeCell ref="A1:F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2021-08-21T09:33:08Z</dcterms:modified>
</cp:coreProperties>
</file>